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-2\Desktop\2026-2028\Ardir (1)\Ardir (1)\Ardir\"/>
    </mc:Choice>
  </mc:AlternateContent>
  <xr:revisionPtr revIDLastSave="0" documentId="8_{43B19439-ECD9-484C-B88B-CBCFEB34A37E}" xr6:coauthVersionLast="47" xr6:coauthVersionMax="47" xr10:uidLastSave="{00000000-0000-0000-0000-000000000000}"/>
  <bookViews>
    <workbookView xWindow="-120" yWindow="-120" windowWidth="29040" windowHeight="15720" tabRatio="803" activeTab="1" xr2:uid="{8B070910-460A-4027-B389-3A4266C290E2}"/>
  </bookViews>
  <sheets>
    <sheet name="1-ԱՄՓՈՓ" sheetId="54" r:id="rId1"/>
    <sheet name="2-ԸՆԴԱՄԵՆԸ ԾԱԽՍԵՐ" sheetId="2" r:id="rId2"/>
  </sheets>
  <definedNames>
    <definedName name="_xlnm.Print_Titles" localSheetId="1">'2-ԸՆԴԱՄԵՆԸ ԾԱԽՍԵՐ'!$6:$8</definedName>
  </definedNames>
  <calcPr calcId="191029" fullCalcOnLoad="1"/>
  <customWorkbookViews>
    <customWorkbookView name="ordyan - Personal View" guid="{EE5C0AFB-B96A-4C3C-885D-9A248AEB532B}" mergeInterval="0" personalView="1" maximized="1" windowWidth="1020" windowHeight="605" activeSheetId="8"/>
    <customWorkbookView name="marine - Personal View" guid="{D9EA75C0-4948-47E2-929C-5FF812E82023}" mergeInterval="0" personalView="1" maximized="1" windowWidth="1148" windowHeight="727" activeSheetId="7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2" l="1"/>
  <c r="I52" i="2"/>
  <c r="I50" i="2"/>
  <c r="I51" i="2"/>
  <c r="H52" i="2"/>
  <c r="H51" i="2"/>
  <c r="H50" i="2"/>
  <c r="F94" i="2"/>
  <c r="G94" i="2"/>
  <c r="F83" i="2"/>
  <c r="G83" i="2"/>
  <c r="H83" i="2"/>
  <c r="F59" i="2"/>
  <c r="F55" i="2"/>
  <c r="G55" i="2"/>
  <c r="H55" i="2"/>
  <c r="F49" i="2"/>
  <c r="I49" i="2"/>
  <c r="F38" i="2"/>
  <c r="G38" i="2"/>
  <c r="F30" i="2"/>
  <c r="G30" i="2"/>
  <c r="H30" i="2"/>
  <c r="F25" i="2"/>
  <c r="G25" i="2"/>
  <c r="F18" i="2"/>
  <c r="G16" i="2"/>
  <c r="I16" i="2"/>
  <c r="H10" i="2"/>
  <c r="I10" i="2"/>
  <c r="H12" i="2"/>
  <c r="I12" i="2"/>
  <c r="E18" i="2"/>
  <c r="K18" i="2"/>
  <c r="K16" i="2"/>
  <c r="K14" i="2"/>
  <c r="L18" i="2"/>
  <c r="L16" i="2"/>
  <c r="L14" i="2"/>
  <c r="H20" i="2"/>
  <c r="I20" i="2"/>
  <c r="H21" i="2"/>
  <c r="I21" i="2"/>
  <c r="H22" i="2"/>
  <c r="I22" i="2"/>
  <c r="H23" i="2"/>
  <c r="I23" i="2"/>
  <c r="E25" i="2"/>
  <c r="I25" i="2"/>
  <c r="K25" i="2"/>
  <c r="L25" i="2"/>
  <c r="H27" i="2"/>
  <c r="I27" i="2"/>
  <c r="H28" i="2"/>
  <c r="I28" i="2"/>
  <c r="H29" i="2"/>
  <c r="I29" i="2"/>
  <c r="E30" i="2"/>
  <c r="K30" i="2"/>
  <c r="L30" i="2"/>
  <c r="H32" i="2"/>
  <c r="I32" i="2"/>
  <c r="H33" i="2"/>
  <c r="I33" i="2"/>
  <c r="H34" i="2"/>
  <c r="I34" i="2"/>
  <c r="H35" i="2"/>
  <c r="I35" i="2"/>
  <c r="H36" i="2"/>
  <c r="I36" i="2"/>
  <c r="H37" i="2"/>
  <c r="I37" i="2"/>
  <c r="E38" i="2"/>
  <c r="I38" i="2"/>
  <c r="K38" i="2"/>
  <c r="L38" i="2"/>
  <c r="H40" i="2"/>
  <c r="I40" i="2"/>
  <c r="H41" i="2"/>
  <c r="I41" i="2"/>
  <c r="H42" i="2"/>
  <c r="I42" i="2"/>
  <c r="H43" i="2"/>
  <c r="I43" i="2"/>
  <c r="H44" i="2"/>
  <c r="I44" i="2"/>
  <c r="H45" i="2"/>
  <c r="I45" i="2"/>
  <c r="H46" i="2"/>
  <c r="I46" i="2"/>
  <c r="H47" i="2"/>
  <c r="I47" i="2"/>
  <c r="H48" i="2"/>
  <c r="I48" i="2"/>
  <c r="E49" i="2"/>
  <c r="K49" i="2"/>
  <c r="L49" i="2"/>
  <c r="H53" i="2"/>
  <c r="I53" i="2"/>
  <c r="H54" i="2"/>
  <c r="I54" i="2"/>
  <c r="E55" i="2"/>
  <c r="I55" i="2"/>
  <c r="K55" i="2"/>
  <c r="L55" i="2"/>
  <c r="H57" i="2"/>
  <c r="I57" i="2"/>
  <c r="H58" i="2"/>
  <c r="I58" i="2"/>
  <c r="E59" i="2"/>
  <c r="I59" i="2"/>
  <c r="H61" i="2"/>
  <c r="I61" i="2"/>
  <c r="H62" i="2"/>
  <c r="I62" i="2"/>
  <c r="H63" i="2"/>
  <c r="I63" i="2"/>
  <c r="H64" i="2"/>
  <c r="I64" i="2"/>
  <c r="H65" i="2"/>
  <c r="I65" i="2"/>
  <c r="H66" i="2"/>
  <c r="I66" i="2"/>
  <c r="H67" i="2"/>
  <c r="I67" i="2"/>
  <c r="H71" i="2"/>
  <c r="I71" i="2"/>
  <c r="H72" i="2"/>
  <c r="I72" i="2"/>
  <c r="H73" i="2"/>
  <c r="I73" i="2"/>
  <c r="H74" i="2"/>
  <c r="I74" i="2"/>
  <c r="H76" i="2"/>
  <c r="I76" i="2"/>
  <c r="H77" i="2"/>
  <c r="I77" i="2"/>
  <c r="H78" i="2"/>
  <c r="I78" i="2"/>
  <c r="H80" i="2"/>
  <c r="I80" i="2"/>
  <c r="H82" i="2"/>
  <c r="I82" i="2"/>
  <c r="E83" i="2"/>
  <c r="K83" i="2"/>
  <c r="L83" i="2"/>
  <c r="H85" i="2"/>
  <c r="I85" i="2"/>
  <c r="H86" i="2"/>
  <c r="I86" i="2"/>
  <c r="H87" i="2"/>
  <c r="I87" i="2"/>
  <c r="H88" i="2"/>
  <c r="I88" i="2"/>
  <c r="H89" i="2"/>
  <c r="I89" i="2"/>
  <c r="H90" i="2"/>
  <c r="I90" i="2"/>
  <c r="H91" i="2"/>
  <c r="I91" i="2"/>
  <c r="H92" i="2"/>
  <c r="I92" i="2"/>
  <c r="E94" i="2"/>
  <c r="I94" i="2"/>
  <c r="H94" i="2"/>
  <c r="K94" i="2"/>
  <c r="L94" i="2"/>
  <c r="H96" i="2"/>
  <c r="I96" i="2"/>
  <c r="H97" i="2"/>
  <c r="I97" i="2"/>
  <c r="H98" i="2"/>
  <c r="I98" i="2"/>
  <c r="H99" i="2"/>
  <c r="I99" i="2"/>
  <c r="H100" i="2"/>
  <c r="I100" i="2"/>
  <c r="H101" i="2"/>
  <c r="I101" i="2"/>
  <c r="H102" i="2"/>
  <c r="I102" i="2"/>
  <c r="H103" i="2"/>
  <c r="I103" i="2"/>
  <c r="H104" i="2"/>
  <c r="I104" i="2"/>
  <c r="H105" i="2"/>
  <c r="I105" i="2"/>
  <c r="H25" i="2"/>
  <c r="F16" i="2"/>
  <c r="H49" i="2"/>
  <c r="H38" i="2"/>
  <c r="I30" i="2"/>
  <c r="I83" i="2"/>
  <c r="H59" i="2"/>
  <c r="H15" i="54"/>
  <c r="H12" i="54"/>
  <c r="F14" i="2"/>
  <c r="E16" i="2"/>
  <c r="G15" i="54"/>
  <c r="G12" i="54"/>
  <c r="E14" i="2"/>
  <c r="K12" i="54"/>
  <c r="J12" i="54"/>
  <c r="I12" i="54"/>
  <c r="I18" i="2"/>
  <c r="H16" i="2"/>
  <c r="H18" i="2"/>
  <c r="G14" i="2"/>
  <c r="I14" i="2"/>
  <c r="H14" i="2"/>
</calcChain>
</file>

<file path=xl/sharedStrings.xml><?xml version="1.0" encoding="utf-8"?>
<sst xmlns="http://schemas.openxmlformats.org/spreadsheetml/2006/main" count="168" uniqueCount="142">
  <si>
    <t xml:space="preserve">Ձև N  1 </t>
  </si>
  <si>
    <t>Կառավարման  ապարատ</t>
  </si>
  <si>
    <t xml:space="preserve">Հայտատուի  անվանումը </t>
  </si>
  <si>
    <t>բյուջետային  հայտ</t>
  </si>
  <si>
    <t>Ծառայողական  ավտոմեքենաների  քանակը</t>
  </si>
  <si>
    <t>ԸՆԴԱՄԵՆԸ  ԾԱԽՍԵՐ</t>
  </si>
  <si>
    <t xml:space="preserve">Ձև N  2 </t>
  </si>
  <si>
    <t>կոդը</t>
  </si>
  <si>
    <t>ԸՆԹԱՑԻԿ  ԾԱԽՍԵՐ</t>
  </si>
  <si>
    <t xml:space="preserve"> -Աշխատողների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</si>
  <si>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</si>
  <si>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-Քաղաքացիական, դատական և պետական ծառայողների պարգևատրում </t>
  </si>
  <si>
    <t>Էներգետիկ ծառայություններ</t>
  </si>
  <si>
    <t>Կոմունալ ծառայություններ</t>
  </si>
  <si>
    <t>Ջրամատակարարման և ջրահեռացման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</si>
  <si>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</si>
  <si>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</si>
  <si>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</si>
  <si>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Արտագերատեսչական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</si>
  <si>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</si>
  <si>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</si>
  <si>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</si>
  <si>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</si>
  <si>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</si>
  <si>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</si>
  <si>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Կենցաղային և հանրային սննդի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</si>
  <si>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</si>
  <si>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</si>
  <si>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</si>
  <si>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</si>
  <si>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</si>
  <si>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Ավտոմեքենաների ընթացիկ նորոգում և պահպանում</t>
  </si>
  <si>
    <t>Սարքավորումների ընթացիկ նորոգում և պահպանում</t>
  </si>
  <si>
    <t>Գրասենյակային նյութեր և հագուստ</t>
  </si>
  <si>
    <t>Գրասենյակային պիտույքներ</t>
  </si>
  <si>
    <t>Հագուստ և համազգեստ</t>
  </si>
  <si>
    <t>Հատուկ նպատակային այլ նյութեր</t>
  </si>
  <si>
    <t>Սուբսիդիաներ ոչ ֆինանսական պետական կազմակերպություններին</t>
  </si>
  <si>
    <t>Ընթացիկ դրամաշնորհներ միջազգային կազմակերպություններին</t>
  </si>
  <si>
    <t>Այլ նպաստներ բյուջեից</t>
  </si>
  <si>
    <t>Այլ հարկեր</t>
  </si>
  <si>
    <t>Պարտադիր վճարներ</t>
  </si>
  <si>
    <t>Այլ  ծախսեր</t>
  </si>
  <si>
    <t>Պահուստային միջոցներ</t>
  </si>
  <si>
    <t>այդ  թվում`</t>
  </si>
  <si>
    <t xml:space="preserve"> ՈՉ ՖԻՆԱՆՍԱԿԱՆ ԱԿՏԻՎՆԵՐԻ ԳԾՈՎ ԾԱԽՍԵՐ</t>
  </si>
  <si>
    <t xml:space="preserve">Տրանսպորտային սարքավորումներ </t>
  </si>
  <si>
    <t>Վարչական  սարքավորումներ</t>
  </si>
  <si>
    <t>Այլ մեքենաներ և սարքավորումներ</t>
  </si>
  <si>
    <t xml:space="preserve">Ոչ նյութական հիմնական միջոցներ </t>
  </si>
  <si>
    <t xml:space="preserve">  4111</t>
  </si>
  <si>
    <t xml:space="preserve">  4112</t>
  </si>
  <si>
    <t>4113</t>
  </si>
  <si>
    <t>Շենքերի պահպանման ծառայություններ /դեռատիզացիա/</t>
  </si>
  <si>
    <t>աղբահանություն</t>
  </si>
  <si>
    <t>այլ</t>
  </si>
  <si>
    <t>ավտոմեքենաների տեխզննություն և բնապահպանական վճար</t>
  </si>
  <si>
    <t>Ընթացիկ սուբվենցիաներ համայնքներին</t>
  </si>
  <si>
    <t>Հաստիքային  միավորների  թիվը</t>
  </si>
  <si>
    <t>Էլեկտրաէներգիայով ջեռուցման ծառայություններ</t>
  </si>
  <si>
    <t>Տրանսպորտային նյութեր</t>
  </si>
  <si>
    <t xml:space="preserve">Գյուղատնտեսական ապրանքներ </t>
  </si>
  <si>
    <t xml:space="preserve">Կենցաղային և հանրային սննդի նյութեր </t>
  </si>
  <si>
    <t>Ընթացիկ դրամաշնորհներ պետական կառավարման հատվածին</t>
  </si>
  <si>
    <t>Աշխատակազմի մասնագիտական զարգացման ծառայություններ</t>
  </si>
  <si>
    <t>4639</t>
  </si>
  <si>
    <t>Այլ ընթացիկ դրամաշնորհներ</t>
  </si>
  <si>
    <t>այդ  թվում՝</t>
  </si>
  <si>
    <t xml:space="preserve">  փաստացի  կատարո ղական</t>
  </si>
  <si>
    <t>Գազով ջեռուցման ծառայություններ</t>
  </si>
  <si>
    <t>Ծառայողական գործուղումների գծով ծախսեր</t>
  </si>
  <si>
    <t>4824</t>
  </si>
  <si>
    <t>Առողջապահական և լաբորատոր նյութեր</t>
  </si>
  <si>
    <t>Բաժին</t>
  </si>
  <si>
    <t>խումբ</t>
  </si>
  <si>
    <t>դաս</t>
  </si>
  <si>
    <t xml:space="preserve"> Ծրագրային դասիչը</t>
  </si>
  <si>
    <t xml:space="preserve"> Ծրագիր</t>
  </si>
  <si>
    <t xml:space="preserve"> Միջոցառում</t>
  </si>
  <si>
    <t xml:space="preserve"> այդ թվում`</t>
  </si>
  <si>
    <t>Պետական հատվածի տարբեր մակարդակների կողմից միմյանց նկատմամբ կիրառվող տույժեր</t>
  </si>
  <si>
    <r>
      <t>ԱՇԽԱՏԱՆՔԻ  ՎԱՐՁԱՏՐՈՒԹՅՈՒՆ</t>
    </r>
    <r>
      <rPr>
        <b/>
        <sz val="12"/>
        <color indexed="10"/>
        <rFont val="GHEA Grapalat"/>
        <family val="3"/>
      </rPr>
      <t xml:space="preserve">  </t>
    </r>
  </si>
  <si>
    <t xml:space="preserve">Ծրագրի վրա կատարվող ծախսը </t>
  </si>
  <si>
    <t>(հազար դրամ)</t>
  </si>
  <si>
    <t xml:space="preserve">Միջոցառման վրա կատարվող ծախսը - ընթացիկ ծախսեր </t>
  </si>
  <si>
    <t>4637</t>
  </si>
  <si>
    <t>Ընթացիկ դրամաշնորհներ պետական և համայնքների ոչ առևտրային կազմակերպություններին</t>
  </si>
  <si>
    <t xml:space="preserve">Աճեցվող ակտիվներ </t>
  </si>
  <si>
    <t xml:space="preserve"> Ընթացիկ դրամաշնորհներ պետական և համայնքային առևտրային կազմակերպություններին</t>
  </si>
  <si>
    <t>2024թ.</t>
  </si>
  <si>
    <t>4655</t>
  </si>
  <si>
    <t>Կապիտալ դրամաշնորհներ պետական և համայնքային ոչ առևտրային կազմակերպություններին</t>
  </si>
  <si>
    <t xml:space="preserve">Դատարանների կողմից նշանակված տույժեր ու տուգանքներ </t>
  </si>
  <si>
    <t xml:space="preserve">Կառավարման մարմինների գործունեության հետևանքով առաջացած վնասվածքների  կամ վնասների վերականգնում </t>
  </si>
  <si>
    <t>4115</t>
  </si>
  <si>
    <t>- Այլ վարձատրություն</t>
  </si>
  <si>
    <t>2026թ. բյուջետային  հայտ</t>
  </si>
  <si>
    <t>2026թ.</t>
  </si>
  <si>
    <t>2027թ. բյուջետային  հայտ</t>
  </si>
  <si>
    <t>2027թ.</t>
  </si>
  <si>
    <t>4211</t>
  </si>
  <si>
    <t>- Գործառնական և բանկային ծառայությունների ծախսեր</t>
  </si>
  <si>
    <t>4411</t>
  </si>
  <si>
    <t>Ներքին արժեթղթերի տոկոսավճարներ</t>
  </si>
  <si>
    <t>4421</t>
  </si>
  <si>
    <t>Արտաքին արժեթղթերի գծով տոկոսավճարներ</t>
  </si>
  <si>
    <t>4422</t>
  </si>
  <si>
    <t>Արտաքին վարկերի գծով տոկոսավճարներ</t>
  </si>
  <si>
    <t>4727</t>
  </si>
  <si>
    <t>Կրթական, մշակութային և սպորտային նպաստներ բյուջեից</t>
  </si>
  <si>
    <t>4819</t>
  </si>
  <si>
    <t>Նվիրատվություններ այլ շահույթ չհետապնդող կազմակերպություններին</t>
  </si>
  <si>
    <t>Շենքերի և շինությունների ձեռք բերում</t>
  </si>
  <si>
    <t>Շենքերի և շինությունների կառուցում</t>
  </si>
  <si>
    <t>Շենքերի և շինությունների կապիտալ վերանորոգում</t>
  </si>
  <si>
    <t>Գեոդեզիական քարտեզագրական ծախսեր</t>
  </si>
  <si>
    <t>Նախագծահետազոտական ծախսեր</t>
  </si>
  <si>
    <t>4221</t>
  </si>
  <si>
    <t>Ավտոտրանսպորտային փոխադրման ծառայության ձեռքբերում</t>
  </si>
  <si>
    <t>հայտի տարբերությունը 2025թ. հաստատվածի նկատմամբ</t>
  </si>
  <si>
    <t>2028թ.</t>
  </si>
  <si>
    <t>2028թ. բյուջետային  հայտ</t>
  </si>
  <si>
    <t>հայտի տարբերությունը 2024թ. փաստացի կատարողականի նկատմամբ</t>
  </si>
  <si>
    <t>2024թ.  փաստացի  կատարողական</t>
  </si>
  <si>
    <t xml:space="preserve"> 2025թ. </t>
  </si>
  <si>
    <t xml:space="preserve"> հաստատված բյուջե</t>
  </si>
  <si>
    <t xml:space="preserve">Միջոցառման վրա կատարվող ծախսը - ոչ ֆինանսական ակտիվների գծով ծախսեր </t>
  </si>
  <si>
    <t xml:space="preserve">հիմնավորումներ 2025թ. հաստատված բյուջեի նկատմամբ 2026թ. հայտի տարբերության վերաբերյալ  </t>
  </si>
  <si>
    <t xml:space="preserve"> ծրագիր</t>
  </si>
  <si>
    <t xml:space="preserve"> միջոցառում</t>
  </si>
  <si>
    <t>բյուջետային ծախսերի տնտ. դասակարգման հոդվածի անվանումը</t>
  </si>
  <si>
    <t>բաժին</t>
  </si>
  <si>
    <t>բյուջետային հատկացումների ծրագրերի և միջոցառումների անվանումները</t>
  </si>
  <si>
    <t xml:space="preserve"> 2025թ.  հաստատված բյուջե </t>
  </si>
  <si>
    <t>1092</t>
  </si>
  <si>
    <t>Սահմանադրական դատարան</t>
  </si>
  <si>
    <t>Սահմանադրական դատարանի գործունեության ապահովում</t>
  </si>
  <si>
    <t>Սահմանադրական դատարանի գործունեության և արդարադատության ապահովում</t>
  </si>
  <si>
    <t>Սահմանադրական դատարանի պահուստային ֆոնդ</t>
  </si>
  <si>
    <t>Սահմանադրական դատարանի տեխնիկական հագեցվածության ապահովում</t>
  </si>
  <si>
    <t>Տարբերությունը պայմանավորված է ՍԴ կայքի սպասարկման ծառայության ձեռքբերման ավելացմամբ</t>
  </si>
  <si>
    <t>փաստացի հաշվարկ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</si>
</sst>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77" formatCode="_-* #,##0.00_-;\-* #,##0.00_-;_-* &quot;-&quot;??_-;_-@_-"/>
    <numFmt numFmtId="178" formatCode="0.0"/>
  </numFmts>
  <fonts count="32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color indexed="10"/>
      <name val="GHEA Grapalat"/>
      <family val="3"/>
    </font>
    <font>
      <b/>
      <sz val="11"/>
      <color indexed="10"/>
      <name val="GHEA Grapalat"/>
      <family val="3"/>
    </font>
    <font>
      <b/>
      <sz val="8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b/>
      <i/>
      <u/>
      <sz val="10"/>
      <name val="GHEA Grapalat"/>
      <family val="3"/>
    </font>
    <font>
      <b/>
      <sz val="11"/>
      <name val="GHEA Grapalat"/>
      <family val="3"/>
    </font>
    <font>
      <b/>
      <sz val="8"/>
      <color indexed="8"/>
      <name val="GHEA Grapalat"/>
      <family val="3"/>
    </font>
    <font>
      <sz val="10"/>
      <name val="Arial Armenian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Times Armenian"/>
      <family val="1"/>
    </font>
    <font>
      <sz val="9"/>
      <name val="GHEA Mariam"/>
      <family val="3"/>
    </font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0"/>
      <color theme="1"/>
      <name val="GHEA Grapalat"/>
      <family val="3"/>
    </font>
    <font>
      <b/>
      <sz val="11"/>
      <color rgb="FFFF0000"/>
      <name val="GHEA Grapalat"/>
      <family val="3"/>
    </font>
    <font>
      <i/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theme="1"/>
      <name val="GHEA Grapalat"/>
      <family val="3"/>
    </font>
    <font>
      <sz val="11"/>
      <color theme="1"/>
      <name val="GHEA Grapalat"/>
      <family val="3"/>
    </font>
    <font>
      <sz val="10"/>
      <color rgb="FFFF0000"/>
      <name val="GHEA Grapalat"/>
      <family val="3"/>
    </font>
    <font>
      <sz val="9"/>
      <color theme="1"/>
      <name val="GHEA Grapalat"/>
      <family val="3"/>
    </font>
    <font>
      <i/>
      <sz val="10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65">
    <xf numFmtId="0" fontId="0" fillId="0" borderId="0"/>
    <xf numFmtId="17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4" fillId="0" borderId="0"/>
    <xf numFmtId="0" fontId="22" fillId="0" borderId="0"/>
    <xf numFmtId="0" fontId="1" fillId="0" borderId="0"/>
    <xf numFmtId="0" fontId="14" fillId="0" borderId="0"/>
    <xf numFmtId="0" fontId="17" fillId="0" borderId="0"/>
    <xf numFmtId="0" fontId="15" fillId="0" borderId="0"/>
    <xf numFmtId="0" fontId="1" fillId="0" borderId="0"/>
    <xf numFmtId="0" fontId="14" fillId="0" borderId="0"/>
    <xf numFmtId="0" fontId="17" fillId="0" borderId="0"/>
    <xf numFmtId="0" fontId="14" fillId="0" borderId="0"/>
    <xf numFmtId="0" fontId="15" fillId="0" borderId="0"/>
    <xf numFmtId="0" fontId="1" fillId="0" borderId="0"/>
    <xf numFmtId="0" fontId="17" fillId="0" borderId="0"/>
    <xf numFmtId="0" fontId="14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7" fillId="0" borderId="0"/>
    <xf numFmtId="0" fontId="15" fillId="0" borderId="0"/>
    <xf numFmtId="0" fontId="1" fillId="0" borderId="0"/>
    <xf numFmtId="0" fontId="19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21" fillId="0" borderId="0"/>
    <xf numFmtId="0" fontId="1" fillId="0" borderId="0"/>
    <xf numFmtId="0" fontId="16" fillId="0" borderId="0"/>
    <xf numFmtId="0" fontId="18" fillId="0" borderId="0"/>
    <xf numFmtId="0" fontId="16" fillId="0" borderId="0"/>
    <xf numFmtId="0" fontId="18" fillId="0" borderId="0"/>
    <xf numFmtId="0" fontId="16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136">
    <xf numFmtId="0" fontId="0" fillId="0" borderId="0" xfId="0"/>
    <xf numFmtId="0" fontId="4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Continuous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2" borderId="0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centerContinuous" wrapText="1"/>
    </xf>
    <xf numFmtId="0" fontId="6" fillId="2" borderId="0" xfId="0" applyFont="1" applyFill="1" applyBorder="1" applyAlignment="1">
      <alignment horizontal="center" wrapText="1"/>
    </xf>
    <xf numFmtId="0" fontId="9" fillId="0" borderId="0" xfId="0" applyFont="1"/>
    <xf numFmtId="0" fontId="6" fillId="0" borderId="1" xfId="0" applyFont="1" applyFill="1" applyBorder="1" applyAlignment="1">
      <alignment wrapText="1"/>
    </xf>
    <xf numFmtId="178" fontId="6" fillId="0" borderId="1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8" fillId="0" borderId="1" xfId="0" applyFont="1" applyBorder="1" applyAlignment="1">
      <alignment wrapText="1"/>
    </xf>
    <xf numFmtId="0" fontId="8" fillId="2" borderId="0" xfId="0" applyFont="1" applyFill="1" applyBorder="1" applyAlignment="1">
      <alignment horizontal="centerContinuous" wrapText="1"/>
    </xf>
    <xf numFmtId="0" fontId="10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178" fontId="8" fillId="3" borderId="1" xfId="0" applyNumberFormat="1" applyFont="1" applyFill="1" applyBorder="1" applyAlignment="1">
      <alignment horizontal="center" wrapText="1"/>
    </xf>
    <xf numFmtId="0" fontId="8" fillId="3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8" fillId="2" borderId="0" xfId="0" applyFont="1" applyFill="1"/>
    <xf numFmtId="0" fontId="11" fillId="3" borderId="1" xfId="0" applyFont="1" applyFill="1" applyBorder="1" applyAlignment="1">
      <alignment wrapText="1"/>
    </xf>
    <xf numFmtId="178" fontId="8" fillId="2" borderId="1" xfId="0" applyNumberFormat="1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9" fillId="2" borderId="0" xfId="0" applyFont="1" applyFill="1"/>
    <xf numFmtId="0" fontId="10" fillId="2" borderId="0" xfId="0" applyFont="1" applyFill="1" applyBorder="1" applyAlignment="1">
      <alignment horizontal="centerContinuous" wrapText="1"/>
    </xf>
    <xf numFmtId="178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178" fontId="6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/>
    <xf numFmtId="0" fontId="5" fillId="2" borderId="1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/>
    <xf numFmtId="178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78" fontId="8" fillId="3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178" fontId="6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5" fillId="3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178" fontId="8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/>
    </xf>
    <xf numFmtId="0" fontId="6" fillId="2" borderId="3" xfId="0" applyFont="1" applyFill="1" applyBorder="1" applyAlignment="1">
      <alignment wrapText="1"/>
    </xf>
    <xf numFmtId="0" fontId="20" fillId="0" borderId="1" xfId="55" applyFont="1" applyBorder="1" applyAlignment="1">
      <alignment horizontal="center" wrapText="1"/>
    </xf>
    <xf numFmtId="0" fontId="6" fillId="2" borderId="4" xfId="0" applyFont="1" applyFill="1" applyBorder="1" applyAlignment="1">
      <alignment wrapText="1"/>
    </xf>
    <xf numFmtId="0" fontId="8" fillId="4" borderId="1" xfId="0" applyFont="1" applyFill="1" applyBorder="1" applyAlignment="1">
      <alignment horizontal="left" vertical="center" wrapText="1"/>
    </xf>
    <xf numFmtId="178" fontId="6" fillId="4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top" wrapText="1"/>
    </xf>
    <xf numFmtId="178" fontId="12" fillId="0" borderId="1" xfId="41" applyNumberFormat="1" applyFont="1" applyFill="1" applyBorder="1" applyAlignment="1">
      <alignment horizontal="center" wrapText="1"/>
    </xf>
    <xf numFmtId="178" fontId="24" fillId="0" borderId="1" xfId="41" applyNumberFormat="1" applyFont="1" applyFill="1" applyBorder="1" applyAlignment="1">
      <alignment horizontal="center" wrapText="1"/>
    </xf>
    <xf numFmtId="178" fontId="6" fillId="2" borderId="4" xfId="0" applyNumberFormat="1" applyFont="1" applyFill="1" applyBorder="1" applyAlignment="1">
      <alignment wrapText="1"/>
    </xf>
    <xf numFmtId="0" fontId="9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25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3" borderId="5" xfId="55" applyFont="1" applyFill="1" applyBorder="1" applyAlignment="1">
      <alignment horizontal="center" vertical="center" wrapText="1"/>
    </xf>
    <xf numFmtId="0" fontId="9" fillId="0" borderId="5" xfId="55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49" fontId="13" fillId="0" borderId="6" xfId="0" applyNumberFormat="1" applyFont="1" applyFill="1" applyBorder="1" applyAlignment="1">
      <alignment horizontal="center" vertical="center" wrapText="1"/>
    </xf>
    <xf numFmtId="49" fontId="13" fillId="4" borderId="6" xfId="0" applyNumberFormat="1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/>
    <xf numFmtId="0" fontId="6" fillId="0" borderId="6" xfId="0" applyFont="1" applyFill="1" applyBorder="1"/>
    <xf numFmtId="0" fontId="6" fillId="0" borderId="9" xfId="0" applyFont="1" applyFill="1" applyBorder="1"/>
    <xf numFmtId="0" fontId="6" fillId="0" borderId="2" xfId="0" applyFont="1" applyFill="1" applyBorder="1"/>
    <xf numFmtId="0" fontId="6" fillId="0" borderId="7" xfId="0" applyFont="1" applyFill="1" applyBorder="1"/>
    <xf numFmtId="0" fontId="8" fillId="2" borderId="2" xfId="0" applyFont="1" applyFill="1" applyBorder="1"/>
    <xf numFmtId="0" fontId="10" fillId="2" borderId="0" xfId="0" applyFont="1" applyFill="1" applyBorder="1" applyAlignment="1">
      <alignment horizontal="center" wrapText="1"/>
    </xf>
    <xf numFmtId="0" fontId="24" fillId="0" borderId="0" xfId="0" applyFont="1" applyFill="1" applyAlignment="1">
      <alignment horizontal="left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left" vertical="top" wrapText="1"/>
    </xf>
    <xf numFmtId="178" fontId="6" fillId="4" borderId="1" xfId="0" applyNumberFormat="1" applyFont="1" applyFill="1" applyBorder="1" applyAlignment="1">
      <alignment horizontal="center" vertical="center" wrapText="1"/>
    </xf>
    <xf numFmtId="178" fontId="29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5" borderId="1" xfId="0" applyFont="1" applyFill="1" applyBorder="1" applyAlignment="1">
      <alignment horizontal="left" vertical="center" wrapText="1"/>
    </xf>
    <xf numFmtId="178" fontId="6" fillId="5" borderId="1" xfId="0" applyNumberFormat="1" applyFont="1" applyFill="1" applyBorder="1" applyAlignment="1">
      <alignment horizontal="center" wrapText="1"/>
    </xf>
    <xf numFmtId="0" fontId="30" fillId="0" borderId="1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Continuous" wrapText="1"/>
    </xf>
    <xf numFmtId="0" fontId="10" fillId="0" borderId="1" xfId="0" applyFont="1" applyBorder="1" applyAlignment="1">
      <alignment horizontal="centerContinuous" wrapText="1"/>
    </xf>
    <xf numFmtId="0" fontId="10" fillId="0" borderId="5" xfId="0" applyFont="1" applyBorder="1" applyAlignment="1">
      <alignment horizontal="centerContinuous" wrapText="1"/>
    </xf>
    <xf numFmtId="0" fontId="3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10" fillId="0" borderId="10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178" fontId="6" fillId="0" borderId="1" xfId="41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wrapText="1"/>
    </xf>
    <xf numFmtId="49" fontId="28" fillId="0" borderId="9" xfId="0" applyNumberFormat="1" applyFont="1" applyFill="1" applyBorder="1" applyAlignment="1">
      <alignment horizontal="center" vertical="top" wrapText="1"/>
    </xf>
    <xf numFmtId="49" fontId="28" fillId="0" borderId="2" xfId="0" applyNumberFormat="1" applyFont="1" applyFill="1" applyBorder="1" applyAlignment="1">
      <alignment horizontal="center" vertical="top" wrapText="1"/>
    </xf>
    <xf numFmtId="0" fontId="10" fillId="0" borderId="7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31" fillId="0" borderId="11" xfId="0" applyFont="1" applyFill="1" applyBorder="1" applyAlignment="1">
      <alignment horizontal="center" vertical="top" wrapText="1"/>
    </xf>
    <xf numFmtId="0" fontId="31" fillId="0" borderId="6" xfId="0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wrapText="1"/>
    </xf>
    <xf numFmtId="0" fontId="23" fillId="0" borderId="11" xfId="0" applyFont="1" applyFill="1" applyBorder="1" applyAlignment="1">
      <alignment horizontal="center" vertical="top" wrapText="1"/>
    </xf>
    <xf numFmtId="0" fontId="23" fillId="0" borderId="8" xfId="0" applyFont="1" applyFill="1" applyBorder="1" applyAlignment="1">
      <alignment horizontal="center" vertical="top" wrapText="1"/>
    </xf>
    <xf numFmtId="0" fontId="23" fillId="0" borderId="6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left" vertical="center" wrapText="1"/>
    </xf>
    <xf numFmtId="49" fontId="28" fillId="0" borderId="7" xfId="0" applyNumberFormat="1" applyFont="1" applyFill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23" fillId="0" borderId="0" xfId="0" applyFont="1" applyFill="1" applyBorder="1" applyAlignment="1">
      <alignment horizontal="center" vertical="center" wrapText="1"/>
    </xf>
  </cellXfs>
  <cellStyles count="65">
    <cellStyle name="Comma 10" xfId="1" xr:uid="{A9BCB9FC-ACDC-4099-9C9C-A325B1928797}"/>
    <cellStyle name="Comma 2" xfId="2" xr:uid="{960D6721-47AB-4A27-9426-9515A554DE39}"/>
    <cellStyle name="Comma 2 2" xfId="3" xr:uid="{AC376CFE-D023-4F7D-97F1-087D394A8932}"/>
    <cellStyle name="Comma 2 3" xfId="4" xr:uid="{BF9BC286-C2EC-4F57-9098-373BA416C20C}"/>
    <cellStyle name="Comma 2 4" xfId="5" xr:uid="{7DB7FDF9-8362-4491-AEBC-E3DA7E7FE191}"/>
    <cellStyle name="Comma 3" xfId="6" xr:uid="{AA0D522D-F7DD-4173-BC5C-CAF9EC81DE36}"/>
    <cellStyle name="Comma 3 2" xfId="7" xr:uid="{4ABFCED4-9614-4F05-BA80-632124F4CAD1}"/>
    <cellStyle name="Comma 3 2 2" xfId="8" xr:uid="{753006BC-B8FF-447A-A2B4-C6CF69F917EC}"/>
    <cellStyle name="Comma 3 3" xfId="9" xr:uid="{6CEA9308-4435-47FD-859D-1BF04F82C534}"/>
    <cellStyle name="Comma 4" xfId="10" xr:uid="{C2AAA2B7-70ED-4406-9AA3-FB2C89A0AA57}"/>
    <cellStyle name="Comma 5" xfId="11" xr:uid="{C285D3BA-1C52-4D94-96BE-F40C40F85284}"/>
    <cellStyle name="Comma 6" xfId="12" xr:uid="{3E97ECB7-A1A7-4526-8085-A99C7BCADBC5}"/>
    <cellStyle name="Comma 6 2" xfId="13" xr:uid="{774E6036-CD92-4ACB-A0FF-54938953BA40}"/>
    <cellStyle name="Comma 6 2 2" xfId="14" xr:uid="{556B0BF1-461A-4155-97B4-479E20CC3CDA}"/>
    <cellStyle name="Comma 6 3" xfId="15" xr:uid="{969D4A63-CB83-4C92-9711-EAFF5E8A7091}"/>
    <cellStyle name="Comma 7" xfId="16" xr:uid="{6BF66D92-9458-4C1D-8D17-AC0FA02BD157}"/>
    <cellStyle name="Comma 7 2" xfId="17" xr:uid="{9AFFA381-846D-4711-89D9-9BAEE20F3983}"/>
    <cellStyle name="Comma 7 2 2" xfId="18" xr:uid="{E601DB6F-88A6-4612-8EEB-C5554FA7A91D}"/>
    <cellStyle name="Comma 7 3" xfId="19" xr:uid="{6929BF86-FD0D-4C39-B778-BBBE5C5EAD2A}"/>
    <cellStyle name="Comma 8" xfId="20" xr:uid="{666AB8F4-2611-4410-953E-B9AA500336AF}"/>
    <cellStyle name="Comma 9" xfId="21" xr:uid="{7C78EABF-B88B-4DF4-95B2-6BD9EFA27786}"/>
    <cellStyle name="Normal 10" xfId="22" xr:uid="{E163DFA2-CFBB-421A-9B1A-62613C9BFC51}"/>
    <cellStyle name="Normal 11" xfId="23" xr:uid="{A9E70A54-6F0C-4C27-9EE1-05E9C89A0AC8}"/>
    <cellStyle name="Normal 12" xfId="24" xr:uid="{1C2D75E2-79E0-48EE-B566-D5DDA768BA8C}"/>
    <cellStyle name="Normal 13" xfId="25" xr:uid="{883908AD-A5CC-4F5A-83BD-9B43562C7410}"/>
    <cellStyle name="Normal 2" xfId="26" xr:uid="{957BA447-FC4C-4F01-9ED4-D062F2343FDE}"/>
    <cellStyle name="Normal 2 2" xfId="27" xr:uid="{3A31A418-77C3-4257-8E4B-F0F01ED5C9B7}"/>
    <cellStyle name="Normal 2 3" xfId="28" xr:uid="{A6C8C045-CF2D-4781-9726-0E56AF583F49}"/>
    <cellStyle name="Normal 2 3 2" xfId="29" xr:uid="{F02DD28B-6847-4C8A-91B5-2C1B393F0591}"/>
    <cellStyle name="Normal 2 4" xfId="30" xr:uid="{5EBC1DF5-63F4-43DA-982F-F74E3200FB57}"/>
    <cellStyle name="Normal 3" xfId="31" xr:uid="{B61E252E-0EE1-4C8C-9C04-C6404D25EAC6}"/>
    <cellStyle name="Normal 3 2" xfId="32" xr:uid="{15F86F24-B2D3-4CF2-AD11-E2A01DC41BD5}"/>
    <cellStyle name="Normal 4" xfId="33" xr:uid="{05E9ECB1-5011-4782-9984-C5B7CB06C08B}"/>
    <cellStyle name="Normal 4 2" xfId="34" xr:uid="{969FB00B-FE28-4ED4-A5C2-56DD94392F75}"/>
    <cellStyle name="Normal 4 3" xfId="35" xr:uid="{C3ED95B7-DDAF-4F42-92E0-4C1310E97C19}"/>
    <cellStyle name="Normal 5" xfId="36" xr:uid="{C452B4FE-1758-40D0-A3E7-D1A01BE72D65}"/>
    <cellStyle name="Normal 6" xfId="37" xr:uid="{2EB13F59-D629-4A7C-9A13-40D4CD9A4CA0}"/>
    <cellStyle name="Normal 6 2" xfId="38" xr:uid="{20090393-D186-4602-A5F6-2315274213C9}"/>
    <cellStyle name="Normal 6 2 2" xfId="39" xr:uid="{DBBF0FBF-52E6-4B6E-BA96-31A93FD2BF9C}"/>
    <cellStyle name="Normal 6 3" xfId="40" xr:uid="{CE899210-F203-43B3-A3F0-F2E5C69FC667}"/>
    <cellStyle name="Normal 7" xfId="41" xr:uid="{67C3CB14-55CA-41CC-8082-6AEB93FAEA90}"/>
    <cellStyle name="Normal 8" xfId="42" xr:uid="{0FE8FFFB-381E-4CE6-9C3C-43AFC4EFA5A7}"/>
    <cellStyle name="Normal 8 2" xfId="43" xr:uid="{9FAC1B10-E3C5-4E2F-B368-A5DB0C86BD1B}"/>
    <cellStyle name="Normal 9" xfId="44" xr:uid="{F148D70D-4EC9-48BC-BF9B-CF2B7EB7B9B3}"/>
    <cellStyle name="Style 1" xfId="45" xr:uid="{9C5EEC78-D9B4-49C7-B513-0315E6D79722}"/>
    <cellStyle name="Style 1 2" xfId="46" xr:uid="{095E27AE-D46C-47CD-B79A-A9DC93562725}"/>
    <cellStyle name="Style 1 3" xfId="47" xr:uid="{F176ECCF-1671-444F-9555-1D6E90843BD6}"/>
    <cellStyle name="Style 1 4" xfId="48" xr:uid="{59A00907-986C-4A79-A737-C9280C179402}"/>
    <cellStyle name="Обычный" xfId="0" builtinId="0"/>
    <cellStyle name="Обычный 2" xfId="49" xr:uid="{EA0563CA-1DC6-4009-B0EB-A5F34778C118}"/>
    <cellStyle name="Обычный 3" xfId="50" xr:uid="{E4006D4F-3300-4595-BBCA-FC62582FFF18}"/>
    <cellStyle name="Обычный 4" xfId="51" xr:uid="{B36FD8F5-0E59-4463-A77A-2B7992EB1957}"/>
    <cellStyle name="Обычный 5" xfId="52" xr:uid="{7409BCA6-09C5-49DB-B9B0-138FF35D5E38}"/>
    <cellStyle name="Обычный 7" xfId="53" xr:uid="{D365C9FB-EEC7-429D-9199-A501DF6E7B65}"/>
    <cellStyle name="Стиль 1" xfId="54" xr:uid="{942F160D-2D86-48AA-8812-21281158EB63}"/>
    <cellStyle name="Стиль 1 2" xfId="55" xr:uid="{AFC0208B-EC52-4443-A12E-81F80AB2EA19}"/>
    <cellStyle name="Стиль 1 2 2" xfId="56" xr:uid="{5405EFE7-81BA-47B4-87EC-8C047AB48EE7}"/>
    <cellStyle name="Стиль 1 2 3" xfId="57" xr:uid="{CA5BD215-3E7F-4C06-91F0-CEA2DC3BF5FC}"/>
    <cellStyle name="Стиль 1 3" xfId="58" xr:uid="{9555367F-9830-439C-B5A6-4DAD33D48276}"/>
    <cellStyle name="Финансовый 2" xfId="59" xr:uid="{D98D7619-5788-4F89-BC71-A1010961906E}"/>
    <cellStyle name="Финансовый 2 2" xfId="60" xr:uid="{E5F1F72F-D153-4F44-A6F3-74D02D6B927D}"/>
    <cellStyle name="Финансовый 3" xfId="61" xr:uid="{8F54479D-B433-4F01-9618-0F3361FB3CB5}"/>
    <cellStyle name="Финансовый 3 2" xfId="62" xr:uid="{0ECC4189-F150-46AC-B912-48EC2ADA611E}"/>
    <cellStyle name="Финансовый 4" xfId="63" xr:uid="{BF9A32FC-3B98-4D05-8A81-E22B7919FA6A}"/>
    <cellStyle name="Финансовый 5" xfId="64" xr:uid="{B3B18709-52C2-49BD-B8F6-EC39E464C0CC}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10836-51EC-4B34-B27E-F7E5EC65BE5D}">
  <dimension ref="A1:L19"/>
  <sheetViews>
    <sheetView workbookViewId="0">
      <selection activeCell="K16" sqref="K16"/>
    </sheetView>
  </sheetViews>
  <sheetFormatPr defaultRowHeight="13.5"/>
  <cols>
    <col min="1" max="3" width="7.28515625" style="12" customWidth="1"/>
    <col min="4" max="4" width="9.140625" style="12"/>
    <col min="5" max="5" width="12.28515625" style="12" customWidth="1"/>
    <col min="6" max="6" width="45.140625" style="12" customWidth="1"/>
    <col min="7" max="11" width="12.85546875" style="11" customWidth="1"/>
    <col min="12" max="16384" width="9.140625" style="12"/>
  </cols>
  <sheetData>
    <row r="1" spans="1:12" s="20" customFormat="1" ht="23.25" customHeight="1">
      <c r="G1" s="1"/>
      <c r="H1" s="2" t="s">
        <v>0</v>
      </c>
      <c r="I1" s="2"/>
      <c r="J1" s="2"/>
      <c r="K1" s="2"/>
    </row>
    <row r="2" spans="1:12" s="20" customFormat="1">
      <c r="G2" s="2"/>
      <c r="H2" s="2"/>
      <c r="I2" s="2" t="s">
        <v>1</v>
      </c>
      <c r="J2" s="2"/>
      <c r="K2" s="2"/>
    </row>
    <row r="3" spans="1:12" s="20" customFormat="1" ht="27" customHeight="1" thickBot="1">
      <c r="A3" s="117" t="s">
        <v>135</v>
      </c>
      <c r="B3" s="117"/>
      <c r="C3" s="117"/>
      <c r="D3" s="117"/>
      <c r="E3" s="117"/>
      <c r="F3" s="117"/>
      <c r="G3" s="117"/>
      <c r="H3" s="2"/>
      <c r="I3" s="2"/>
      <c r="J3" s="2"/>
      <c r="K3" s="2"/>
    </row>
    <row r="4" spans="1:12" s="20" customFormat="1" ht="14.25">
      <c r="A4" s="125" t="s">
        <v>2</v>
      </c>
      <c r="B4" s="125"/>
      <c r="C4" s="125"/>
      <c r="D4" s="125"/>
      <c r="G4" s="14"/>
      <c r="H4" s="2"/>
      <c r="I4" s="2"/>
      <c r="J4" s="2"/>
      <c r="K4" s="2"/>
    </row>
    <row r="5" spans="1:12" s="20" customFormat="1">
      <c r="G5" s="7"/>
      <c r="H5" s="7"/>
      <c r="I5" s="7"/>
      <c r="J5" s="7"/>
      <c r="K5" s="7"/>
    </row>
    <row r="6" spans="1:12" s="20" customFormat="1" ht="13.7" customHeight="1">
      <c r="G6" s="6"/>
      <c r="H6" s="7"/>
      <c r="J6" s="88"/>
      <c r="K6" s="88" t="s">
        <v>83</v>
      </c>
    </row>
    <row r="7" spans="1:12" s="104" customFormat="1" ht="13.7" customHeight="1">
      <c r="A7" s="124" t="s">
        <v>131</v>
      </c>
      <c r="B7" s="124" t="s">
        <v>74</v>
      </c>
      <c r="C7" s="124" t="s">
        <v>75</v>
      </c>
      <c r="D7" s="124" t="s">
        <v>76</v>
      </c>
      <c r="E7" s="124"/>
      <c r="F7" s="124" t="s">
        <v>132</v>
      </c>
      <c r="G7" s="120" t="s">
        <v>123</v>
      </c>
      <c r="H7" s="120" t="s">
        <v>133</v>
      </c>
      <c r="I7" s="120" t="s">
        <v>96</v>
      </c>
      <c r="J7" s="120" t="s">
        <v>98</v>
      </c>
      <c r="K7" s="120" t="s">
        <v>121</v>
      </c>
      <c r="L7" s="103"/>
    </row>
    <row r="8" spans="1:12" s="104" customFormat="1" ht="26.25" customHeight="1">
      <c r="A8" s="124"/>
      <c r="B8" s="124"/>
      <c r="C8" s="124"/>
      <c r="D8" s="97" t="s">
        <v>128</v>
      </c>
      <c r="E8" s="97" t="s">
        <v>129</v>
      </c>
      <c r="F8" s="124"/>
      <c r="G8" s="121"/>
      <c r="H8" s="121"/>
      <c r="I8" s="121"/>
      <c r="J8" s="121"/>
      <c r="K8" s="121"/>
      <c r="L8" s="103"/>
    </row>
    <row r="9" spans="1:12" s="34" customFormat="1" ht="12.75">
      <c r="A9" s="81">
        <v>1</v>
      </c>
      <c r="B9" s="81">
        <v>2</v>
      </c>
      <c r="C9" s="81">
        <v>3</v>
      </c>
      <c r="D9" s="81">
        <v>4</v>
      </c>
      <c r="E9" s="81">
        <v>5</v>
      </c>
      <c r="F9" s="81">
        <v>6</v>
      </c>
      <c r="G9" s="81">
        <v>7</v>
      </c>
      <c r="H9" s="81">
        <v>8</v>
      </c>
      <c r="I9" s="81">
        <v>9</v>
      </c>
      <c r="J9" s="81">
        <v>10</v>
      </c>
      <c r="K9" s="81">
        <v>11</v>
      </c>
      <c r="L9" s="33"/>
    </row>
    <row r="10" spans="1:12" ht="16.5">
      <c r="A10" s="91">
        <v>3</v>
      </c>
      <c r="B10" s="91">
        <v>3</v>
      </c>
      <c r="C10" s="91">
        <v>1</v>
      </c>
      <c r="D10" s="91">
        <v>1092</v>
      </c>
      <c r="E10" s="90"/>
      <c r="F10" s="62" t="s">
        <v>79</v>
      </c>
      <c r="G10" s="16"/>
      <c r="H10" s="16"/>
      <c r="I10" s="16"/>
      <c r="J10" s="16"/>
      <c r="K10" s="16"/>
    </row>
    <row r="11" spans="1:12" ht="24.75" customHeight="1">
      <c r="A11" s="118"/>
      <c r="B11" s="118"/>
      <c r="C11" s="118"/>
      <c r="D11" s="118"/>
      <c r="E11" s="126"/>
      <c r="F11" s="69" t="s">
        <v>136</v>
      </c>
      <c r="G11" s="10"/>
      <c r="H11" s="10"/>
      <c r="I11" s="10"/>
      <c r="J11" s="10"/>
      <c r="K11" s="10"/>
    </row>
    <row r="12" spans="1:12" ht="31.5" customHeight="1">
      <c r="A12" s="118"/>
      <c r="B12" s="118"/>
      <c r="C12" s="118"/>
      <c r="D12" s="118"/>
      <c r="E12" s="127"/>
      <c r="F12" s="95" t="s">
        <v>82</v>
      </c>
      <c r="G12" s="96">
        <f>+G15+G17+G19</f>
        <v>829282.90000000014</v>
      </c>
      <c r="H12" s="96">
        <f>+H15+H17+H19</f>
        <v>870435.9</v>
      </c>
      <c r="I12" s="96">
        <f>+I15+I17+I19</f>
        <v>912367.4</v>
      </c>
      <c r="J12" s="96">
        <f>+J15+J17+J19</f>
        <v>915223.4</v>
      </c>
      <c r="K12" s="96">
        <f>+K15+K17+K19</f>
        <v>915223.4</v>
      </c>
    </row>
    <row r="13" spans="1:12" ht="24" customHeight="1">
      <c r="A13" s="118"/>
      <c r="B13" s="118"/>
      <c r="C13" s="118"/>
      <c r="D13" s="118"/>
      <c r="E13" s="128"/>
      <c r="F13" s="70" t="s">
        <v>79</v>
      </c>
      <c r="G13" s="10"/>
      <c r="H13" s="10"/>
      <c r="I13" s="10"/>
      <c r="J13" s="10"/>
      <c r="K13" s="10"/>
    </row>
    <row r="14" spans="1:12" ht="31.5" customHeight="1">
      <c r="A14" s="118"/>
      <c r="B14" s="118"/>
      <c r="C14" s="118"/>
      <c r="D14" s="118"/>
      <c r="E14" s="122">
        <v>11001</v>
      </c>
      <c r="F14" s="106" t="s">
        <v>137</v>
      </c>
      <c r="G14" s="10"/>
      <c r="H14" s="10"/>
      <c r="I14" s="10"/>
      <c r="J14" s="10"/>
      <c r="K14" s="10"/>
    </row>
    <row r="15" spans="1:12" ht="31.5" customHeight="1">
      <c r="A15" s="118"/>
      <c r="B15" s="118"/>
      <c r="C15" s="118"/>
      <c r="D15" s="118"/>
      <c r="E15" s="123"/>
      <c r="F15" s="95" t="s">
        <v>84</v>
      </c>
      <c r="G15" s="96">
        <f>+'2-ԸՆԴԱՄԵՆԸ ԾԱԽՍԵՐ'!E16</f>
        <v>807696.90000000014</v>
      </c>
      <c r="H15" s="96">
        <f>+'2-ԸՆԴԱՄԵՆԸ ԾԱԽՍԵՐ'!F16</f>
        <v>851868.5</v>
      </c>
      <c r="I15" s="96">
        <v>894477.8</v>
      </c>
      <c r="J15" s="96">
        <v>894477.8</v>
      </c>
      <c r="K15" s="96">
        <v>894477.8</v>
      </c>
    </row>
    <row r="16" spans="1:12" ht="31.5" customHeight="1">
      <c r="A16" s="118"/>
      <c r="B16" s="118"/>
      <c r="C16" s="118"/>
      <c r="D16" s="118"/>
      <c r="E16" s="122">
        <v>11002</v>
      </c>
      <c r="F16" s="106" t="s">
        <v>138</v>
      </c>
      <c r="G16" s="10"/>
      <c r="H16" s="10"/>
      <c r="I16" s="10"/>
      <c r="J16" s="10"/>
      <c r="K16" s="10"/>
    </row>
    <row r="17" spans="1:11" ht="47.25" customHeight="1">
      <c r="A17" s="118"/>
      <c r="B17" s="118"/>
      <c r="C17" s="118"/>
      <c r="D17" s="118"/>
      <c r="E17" s="123"/>
      <c r="F17" s="42" t="s">
        <v>84</v>
      </c>
      <c r="G17" s="96">
        <v>16404.400000000001</v>
      </c>
      <c r="H17" s="96">
        <v>17067.400000000001</v>
      </c>
      <c r="I17" s="96">
        <v>17889.599999999999</v>
      </c>
      <c r="J17" s="96">
        <v>17945.599999999999</v>
      </c>
      <c r="K17" s="96">
        <v>17945.599999999999</v>
      </c>
    </row>
    <row r="18" spans="1:11" ht="31.5" customHeight="1">
      <c r="A18" s="118"/>
      <c r="B18" s="118"/>
      <c r="C18" s="118"/>
      <c r="D18" s="118"/>
      <c r="E18" s="122">
        <v>31001</v>
      </c>
      <c r="F18" s="106" t="s">
        <v>139</v>
      </c>
      <c r="G18" s="10"/>
      <c r="H18" s="10"/>
      <c r="I18" s="10"/>
      <c r="J18" s="10"/>
      <c r="K18" s="10"/>
    </row>
    <row r="19" spans="1:11" ht="47.25" customHeight="1">
      <c r="A19" s="119"/>
      <c r="B19" s="119"/>
      <c r="C19" s="119"/>
      <c r="D19" s="119"/>
      <c r="E19" s="123"/>
      <c r="F19" s="95" t="s">
        <v>126</v>
      </c>
      <c r="G19" s="96">
        <v>5181.6000000000004</v>
      </c>
      <c r="H19" s="96">
        <v>1500</v>
      </c>
      <c r="I19" s="96"/>
      <c r="J19" s="96">
        <v>2800</v>
      </c>
      <c r="K19" s="96">
        <v>2800</v>
      </c>
    </row>
  </sheetData>
  <mergeCells count="20">
    <mergeCell ref="E16:E17"/>
    <mergeCell ref="A7:A8"/>
    <mergeCell ref="J7:J8"/>
    <mergeCell ref="K7:K8"/>
    <mergeCell ref="F7:F8"/>
    <mergeCell ref="C7:C8"/>
    <mergeCell ref="H7:H8"/>
    <mergeCell ref="E14:E15"/>
    <mergeCell ref="D7:E7"/>
    <mergeCell ref="E11:E13"/>
    <mergeCell ref="A3:G3"/>
    <mergeCell ref="A11:A19"/>
    <mergeCell ref="B11:B19"/>
    <mergeCell ref="C11:C19"/>
    <mergeCell ref="G7:G8"/>
    <mergeCell ref="I7:I8"/>
    <mergeCell ref="D11:D19"/>
    <mergeCell ref="E18:E19"/>
    <mergeCell ref="B7:B8"/>
    <mergeCell ref="A4:D4"/>
  </mergeCells>
  <pageMargins left="0.17" right="0.17" top="1" bottom="1" header="0.26" footer="0.5"/>
  <pageSetup paperSize="9" scale="95" orientation="landscape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403DE-41B3-414A-87D9-DBFD11BBC4A3}">
  <dimension ref="A1:L105"/>
  <sheetViews>
    <sheetView tabSelected="1" topLeftCell="A10" zoomScaleNormal="100" workbookViewId="0">
      <selection activeCell="G37" sqref="G37"/>
    </sheetView>
  </sheetViews>
  <sheetFormatPr defaultRowHeight="13.5"/>
  <cols>
    <col min="1" max="1" width="9.140625" style="12"/>
    <col min="2" max="2" width="12.28515625" style="12" customWidth="1"/>
    <col min="3" max="3" width="6.7109375" style="8" customWidth="1"/>
    <col min="4" max="4" width="45.5703125" style="29" customWidth="1"/>
    <col min="5" max="6" width="11.7109375" style="3" customWidth="1"/>
    <col min="7" max="7" width="11" style="3" customWidth="1"/>
    <col min="8" max="8" width="14.28515625" style="3" customWidth="1"/>
    <col min="9" max="9" width="15.7109375" style="3" customWidth="1"/>
    <col min="10" max="10" width="31" style="3" customWidth="1"/>
    <col min="11" max="11" width="15.140625" style="3" customWidth="1"/>
    <col min="12" max="12" width="13.140625" style="3" customWidth="1"/>
    <col min="13" max="16384" width="9.140625" style="4"/>
  </cols>
  <sheetData>
    <row r="1" spans="1:12" ht="21.75" customHeight="1">
      <c r="A1" s="20"/>
      <c r="B1" s="20"/>
      <c r="J1" s="24" t="s">
        <v>6</v>
      </c>
    </row>
    <row r="2" spans="1:12" s="20" customFormat="1" ht="25.5" customHeight="1" thickBot="1">
      <c r="A2" s="129" t="s">
        <v>135</v>
      </c>
      <c r="B2" s="129"/>
      <c r="C2" s="129"/>
      <c r="D2" s="129"/>
      <c r="E2" s="129"/>
      <c r="F2" s="129"/>
      <c r="G2" s="129"/>
      <c r="H2" s="129"/>
      <c r="I2" s="14"/>
      <c r="J2" s="24" t="s">
        <v>1</v>
      </c>
      <c r="K2" s="19"/>
      <c r="L2" s="19"/>
    </row>
    <row r="3" spans="1:12" s="68" customFormat="1" ht="16.5">
      <c r="A3" s="87" t="s">
        <v>73</v>
      </c>
      <c r="B3" s="87">
        <v>3</v>
      </c>
      <c r="C3" s="66"/>
      <c r="D3" s="131"/>
      <c r="E3" s="131"/>
      <c r="F3" s="131"/>
      <c r="G3" s="131"/>
      <c r="H3" s="131"/>
      <c r="I3" s="131"/>
      <c r="J3" s="67"/>
    </row>
    <row r="4" spans="1:12" s="68" customFormat="1" ht="16.5">
      <c r="A4" s="31" t="s">
        <v>74</v>
      </c>
      <c r="B4" s="31">
        <v>3</v>
      </c>
      <c r="C4" s="66"/>
      <c r="D4" s="72"/>
      <c r="E4" s="72"/>
      <c r="F4" s="72"/>
      <c r="G4" s="72"/>
      <c r="H4" s="72"/>
      <c r="I4" s="72"/>
      <c r="J4" s="67"/>
      <c r="K4" s="89"/>
      <c r="L4" s="89"/>
    </row>
    <row r="5" spans="1:12" s="20" customFormat="1" ht="14.25">
      <c r="A5" s="31" t="s">
        <v>75</v>
      </c>
      <c r="B5" s="31">
        <v>1</v>
      </c>
      <c r="C5" s="25"/>
      <c r="D5" s="5"/>
      <c r="E5" s="14"/>
      <c r="F5" s="14"/>
      <c r="G5" s="14"/>
      <c r="H5" s="14"/>
      <c r="I5" s="14"/>
      <c r="J5" s="14"/>
      <c r="K5" s="14"/>
      <c r="L5" s="14"/>
    </row>
    <row r="6" spans="1:12" s="8" customFormat="1">
      <c r="A6" s="135"/>
      <c r="B6" s="135"/>
      <c r="C6" s="49"/>
      <c r="D6" s="56"/>
      <c r="E6" s="6"/>
      <c r="F6" s="6"/>
      <c r="H6" s="26"/>
      <c r="I6" s="57"/>
      <c r="L6" s="88" t="s">
        <v>83</v>
      </c>
    </row>
    <row r="7" spans="1:12" s="8" customFormat="1" ht="13.5" customHeight="1">
      <c r="A7" s="124" t="s">
        <v>76</v>
      </c>
      <c r="B7" s="124"/>
      <c r="C7" s="133"/>
      <c r="D7" s="134"/>
      <c r="E7" s="98" t="s">
        <v>89</v>
      </c>
      <c r="F7" s="105" t="s">
        <v>124</v>
      </c>
      <c r="G7" s="99" t="s">
        <v>97</v>
      </c>
      <c r="H7" s="99"/>
      <c r="I7" s="99"/>
      <c r="J7" s="15"/>
      <c r="K7" s="100" t="s">
        <v>99</v>
      </c>
      <c r="L7" s="100" t="s">
        <v>120</v>
      </c>
    </row>
    <row r="8" spans="1:12" s="8" customFormat="1" ht="81">
      <c r="A8" s="101" t="s">
        <v>128</v>
      </c>
      <c r="B8" s="101" t="s">
        <v>129</v>
      </c>
      <c r="C8" s="58" t="s">
        <v>7</v>
      </c>
      <c r="D8" s="58" t="s">
        <v>130</v>
      </c>
      <c r="E8" s="15" t="s">
        <v>68</v>
      </c>
      <c r="F8" s="105" t="s">
        <v>125</v>
      </c>
      <c r="G8" s="15" t="s">
        <v>3</v>
      </c>
      <c r="H8" s="15" t="s">
        <v>119</v>
      </c>
      <c r="I8" s="102" t="s">
        <v>122</v>
      </c>
      <c r="J8" s="15" t="s">
        <v>127</v>
      </c>
      <c r="K8" s="15" t="s">
        <v>3</v>
      </c>
      <c r="L8" s="15" t="s">
        <v>3</v>
      </c>
    </row>
    <row r="9" spans="1:12" s="36" customFormat="1">
      <c r="A9" s="81">
        <v>1</v>
      </c>
      <c r="B9" s="81">
        <v>2</v>
      </c>
      <c r="C9" s="81">
        <v>3</v>
      </c>
      <c r="D9" s="81">
        <v>4</v>
      </c>
      <c r="E9" s="81">
        <v>5</v>
      </c>
      <c r="F9" s="81">
        <v>6</v>
      </c>
      <c r="G9" s="81">
        <v>9</v>
      </c>
      <c r="H9" s="81">
        <v>10</v>
      </c>
      <c r="I9" s="81">
        <v>11</v>
      </c>
      <c r="J9" s="81">
        <v>12</v>
      </c>
      <c r="K9" s="81">
        <v>13</v>
      </c>
      <c r="L9" s="81">
        <v>14</v>
      </c>
    </row>
    <row r="10" spans="1:12" s="28" customFormat="1" ht="14.25" customHeight="1">
      <c r="A10" s="132" t="s">
        <v>134</v>
      </c>
      <c r="B10" s="126">
        <v>11001</v>
      </c>
      <c r="C10" s="73"/>
      <c r="D10" s="40" t="s">
        <v>58</v>
      </c>
      <c r="E10" s="35">
        <v>114</v>
      </c>
      <c r="F10" s="35">
        <v>114</v>
      </c>
      <c r="G10" s="35">
        <v>114</v>
      </c>
      <c r="H10" s="35">
        <f>+G10-F10</f>
        <v>0</v>
      </c>
      <c r="I10" s="35">
        <f>G10-E10</f>
        <v>0</v>
      </c>
      <c r="J10" s="35"/>
      <c r="K10" s="35">
        <v>114</v>
      </c>
      <c r="L10" s="35">
        <v>114</v>
      </c>
    </row>
    <row r="11" spans="1:12" s="28" customFormat="1" ht="13.5" customHeight="1">
      <c r="A11" s="118"/>
      <c r="B11" s="127"/>
      <c r="C11" s="74"/>
      <c r="D11" s="41"/>
      <c r="E11" s="27"/>
      <c r="F11" s="27"/>
      <c r="G11" s="27"/>
      <c r="H11" s="27"/>
      <c r="I11" s="27"/>
      <c r="J11" s="27"/>
      <c r="K11" s="27"/>
      <c r="L11" s="27"/>
    </row>
    <row r="12" spans="1:12" s="28" customFormat="1" ht="14.25" customHeight="1">
      <c r="A12" s="118"/>
      <c r="B12" s="127"/>
      <c r="C12" s="74"/>
      <c r="D12" s="42" t="s">
        <v>4</v>
      </c>
      <c r="E12" s="27">
        <v>13</v>
      </c>
      <c r="F12" s="27">
        <v>13</v>
      </c>
      <c r="G12" s="27">
        <v>3</v>
      </c>
      <c r="H12" s="27">
        <f>+G12-F12</f>
        <v>-10</v>
      </c>
      <c r="I12" s="27">
        <f>G12-E12</f>
        <v>-10</v>
      </c>
      <c r="J12" s="27"/>
      <c r="K12" s="27">
        <v>3</v>
      </c>
      <c r="L12" s="27">
        <v>3</v>
      </c>
    </row>
    <row r="13" spans="1:12" s="94" customFormat="1" ht="14.25" customHeight="1">
      <c r="A13" s="118"/>
      <c r="B13" s="127"/>
      <c r="C13" s="73"/>
      <c r="D13" s="48"/>
      <c r="E13" s="35"/>
      <c r="F13" s="35"/>
      <c r="G13" s="35"/>
      <c r="H13" s="35"/>
      <c r="I13" s="35"/>
      <c r="J13" s="35"/>
      <c r="K13" s="35"/>
      <c r="L13" s="35"/>
    </row>
    <row r="14" spans="1:12" s="36" customFormat="1" ht="14.25" customHeight="1">
      <c r="A14" s="118"/>
      <c r="B14" s="127"/>
      <c r="C14" s="75"/>
      <c r="D14" s="50" t="s">
        <v>5</v>
      </c>
      <c r="E14" s="37">
        <f>+E16+E94</f>
        <v>812878.50000000012</v>
      </c>
      <c r="F14" s="37">
        <f>+F16+F94</f>
        <v>853368.5</v>
      </c>
      <c r="G14" s="112">
        <f>+G16+G94</f>
        <v>894477.79000000015</v>
      </c>
      <c r="H14" s="37">
        <f>+G14-F14</f>
        <v>41109.290000000154</v>
      </c>
      <c r="I14" s="37">
        <f>G14-E14</f>
        <v>81599.290000000037</v>
      </c>
      <c r="J14" s="37"/>
      <c r="K14" s="111">
        <f>+K16+K94</f>
        <v>897277.79000000015</v>
      </c>
      <c r="L14" s="111">
        <f>+L16+L94</f>
        <v>897277.79000000015</v>
      </c>
    </row>
    <row r="15" spans="1:12" s="36" customFormat="1" ht="14.25" customHeight="1">
      <c r="A15" s="118"/>
      <c r="B15" s="127"/>
      <c r="C15" s="76"/>
      <c r="D15" s="9" t="s">
        <v>67</v>
      </c>
      <c r="E15" s="27"/>
      <c r="F15" s="27"/>
      <c r="G15" s="27"/>
      <c r="H15" s="27"/>
      <c r="I15" s="27"/>
      <c r="J15" s="27"/>
      <c r="K15" s="27"/>
      <c r="L15" s="27"/>
    </row>
    <row r="16" spans="1:12" s="36" customFormat="1" ht="14.25" customHeight="1">
      <c r="A16" s="118"/>
      <c r="B16" s="127"/>
      <c r="C16" s="77"/>
      <c r="D16" s="43" t="s">
        <v>8</v>
      </c>
      <c r="E16" s="37">
        <f>E18+SUM(E24:E92)-E25-E30-E38-E55-E59-E83-E49</f>
        <v>807696.90000000014</v>
      </c>
      <c r="F16" s="37">
        <f>F18+SUM(F24:F92)-F25-F30-F38-F55-F59-F83-F49</f>
        <v>851868.5</v>
      </c>
      <c r="G16" s="112">
        <f>G18+SUM(G24:G92)-G25-G30-G38-G55-G59-G83-G49</f>
        <v>894477.79000000015</v>
      </c>
      <c r="H16" s="37">
        <f>+G16-F16</f>
        <v>42609.290000000154</v>
      </c>
      <c r="I16" s="37">
        <f>G16-E16</f>
        <v>86780.890000000014</v>
      </c>
      <c r="J16" s="37"/>
      <c r="K16" s="111">
        <f>K18+SUM(K24:K92)-K25-K30-K38-K55-K59-K83-K49</f>
        <v>894477.79000000015</v>
      </c>
      <c r="L16" s="111">
        <f>L18+SUM(L24:L92)-L25-L30-L38-L55-L59-L83-L49</f>
        <v>894477.79000000015</v>
      </c>
    </row>
    <row r="17" spans="1:12" s="36" customFormat="1" ht="13.5" customHeight="1">
      <c r="A17" s="118"/>
      <c r="B17" s="127"/>
      <c r="C17" s="73"/>
      <c r="D17" s="41" t="s">
        <v>44</v>
      </c>
      <c r="E17" s="35"/>
      <c r="F17" s="35"/>
      <c r="G17" s="35"/>
      <c r="H17" s="35"/>
      <c r="I17" s="35"/>
      <c r="J17" s="35"/>
      <c r="K17" s="27"/>
      <c r="L17" s="27"/>
    </row>
    <row r="18" spans="1:12" s="36" customFormat="1" ht="14.25">
      <c r="A18" s="118"/>
      <c r="B18" s="127"/>
      <c r="C18" s="78"/>
      <c r="D18" s="60" t="s">
        <v>81</v>
      </c>
      <c r="E18" s="61">
        <f>SUM(E20:E23)</f>
        <v>739203.8</v>
      </c>
      <c r="F18" s="92">
        <f>SUM(F20:F23)</f>
        <v>749868.1</v>
      </c>
      <c r="G18" s="92">
        <f>SUM(G20:G23)</f>
        <v>808068.92</v>
      </c>
      <c r="H18" s="61">
        <f>+G18-F18</f>
        <v>58200.820000000065</v>
      </c>
      <c r="I18" s="61">
        <f>G18-E18</f>
        <v>68865.119999999995</v>
      </c>
      <c r="J18" s="61"/>
      <c r="K18" s="92">
        <f>SUM(K20:K23)</f>
        <v>808068.92</v>
      </c>
      <c r="L18" s="92">
        <f>SUM(L20:L23)</f>
        <v>808068.92</v>
      </c>
    </row>
    <row r="19" spans="1:12" s="36" customFormat="1">
      <c r="A19" s="84"/>
      <c r="B19" s="82"/>
      <c r="C19" s="73"/>
      <c r="D19" s="41" t="s">
        <v>44</v>
      </c>
      <c r="E19" s="35"/>
      <c r="F19" s="35"/>
      <c r="G19" s="35"/>
      <c r="H19" s="35"/>
      <c r="I19" s="35"/>
      <c r="J19" s="35"/>
      <c r="K19" s="27"/>
      <c r="L19" s="27"/>
    </row>
    <row r="20" spans="1:12" s="36" customFormat="1" ht="28.5">
      <c r="A20" s="84"/>
      <c r="B20" s="82"/>
      <c r="C20" s="79" t="s">
        <v>50</v>
      </c>
      <c r="D20" s="44" t="s">
        <v>9</v>
      </c>
      <c r="E20" s="35">
        <v>669258.9</v>
      </c>
      <c r="F20" s="35">
        <v>678424.9</v>
      </c>
      <c r="G20" s="108">
        <v>728778.38</v>
      </c>
      <c r="H20" s="35">
        <f>+G20-F20</f>
        <v>50353.479999999981</v>
      </c>
      <c r="I20" s="35">
        <f>G20-E20</f>
        <v>59519.479999999981</v>
      </c>
      <c r="J20" s="35" t="s">
        <v>141</v>
      </c>
      <c r="K20" s="108">
        <v>728778.38</v>
      </c>
      <c r="L20" s="108">
        <v>728778.38</v>
      </c>
    </row>
    <row r="21" spans="1:12" s="38" customFormat="1" ht="28.5">
      <c r="A21" s="84"/>
      <c r="B21" s="82"/>
      <c r="C21" s="79" t="s">
        <v>51</v>
      </c>
      <c r="D21" s="45" t="s">
        <v>10</v>
      </c>
      <c r="E21" s="35">
        <v>44254.1</v>
      </c>
      <c r="F21" s="35">
        <v>44232.5</v>
      </c>
      <c r="G21" s="113">
        <v>44572.14</v>
      </c>
      <c r="H21" s="35">
        <f>+G21-F21</f>
        <v>339.63999999999942</v>
      </c>
      <c r="I21" s="35">
        <f>G21-E21</f>
        <v>318.04000000000087</v>
      </c>
      <c r="J21" s="35" t="s">
        <v>141</v>
      </c>
      <c r="K21" s="116">
        <v>44572.14</v>
      </c>
      <c r="L21" s="116">
        <v>44572.14</v>
      </c>
    </row>
    <row r="22" spans="1:12" s="38" customFormat="1" ht="28.5">
      <c r="A22" s="84"/>
      <c r="B22" s="82"/>
      <c r="C22" s="79" t="s">
        <v>52</v>
      </c>
      <c r="D22" s="45" t="s">
        <v>11</v>
      </c>
      <c r="E22" s="35">
        <v>25690.799999999999</v>
      </c>
      <c r="F22" s="35">
        <v>27210.7</v>
      </c>
      <c r="G22" s="35">
        <v>34718.400000000001</v>
      </c>
      <c r="H22" s="35">
        <f>+G22-F22</f>
        <v>7507.7000000000007</v>
      </c>
      <c r="I22" s="35">
        <f>G22-E22</f>
        <v>9027.6000000000022</v>
      </c>
      <c r="J22" s="35" t="s">
        <v>141</v>
      </c>
      <c r="K22" s="116">
        <v>34718.400000000001</v>
      </c>
      <c r="L22" s="116">
        <v>34718.400000000001</v>
      </c>
    </row>
    <row r="23" spans="1:12" s="38" customFormat="1" ht="27" customHeight="1">
      <c r="A23" s="84"/>
      <c r="B23" s="82"/>
      <c r="C23" s="79" t="s">
        <v>94</v>
      </c>
      <c r="D23" s="45" t="s">
        <v>95</v>
      </c>
      <c r="E23" s="35"/>
      <c r="F23" s="35"/>
      <c r="G23" s="35"/>
      <c r="H23" s="35">
        <f>+G23-F23</f>
        <v>0</v>
      </c>
      <c r="I23" s="35">
        <f>G23-E23</f>
        <v>0</v>
      </c>
      <c r="J23" s="35"/>
      <c r="K23" s="35"/>
      <c r="L23" s="35"/>
    </row>
    <row r="24" spans="1:12" s="38" customFormat="1" ht="27" customHeight="1">
      <c r="A24" s="84"/>
      <c r="B24" s="82"/>
      <c r="C24" s="79" t="s">
        <v>100</v>
      </c>
      <c r="D24" s="45" t="s">
        <v>101</v>
      </c>
      <c r="E24" s="35"/>
      <c r="F24" s="35"/>
      <c r="G24" s="35"/>
      <c r="H24" s="35"/>
      <c r="I24" s="35"/>
      <c r="J24" s="35"/>
      <c r="K24" s="35"/>
      <c r="L24" s="35"/>
    </row>
    <row r="25" spans="1:12" s="38" customFormat="1" ht="14.25">
      <c r="A25" s="84"/>
      <c r="B25" s="82"/>
      <c r="C25" s="80">
        <v>4212</v>
      </c>
      <c r="D25" s="60" t="s">
        <v>12</v>
      </c>
      <c r="E25" s="61">
        <f>E27+E28+E29</f>
        <v>10075.9</v>
      </c>
      <c r="F25" s="92">
        <f>F27+F28+F29</f>
        <v>12422.7</v>
      </c>
      <c r="G25" s="92">
        <f>G27+G28+G29</f>
        <v>12422.7</v>
      </c>
      <c r="H25" s="61">
        <f>+G25-F25</f>
        <v>0</v>
      </c>
      <c r="I25" s="61">
        <f>G25-E25</f>
        <v>2346.8000000000011</v>
      </c>
      <c r="J25" s="61"/>
      <c r="K25" s="61">
        <f>K27+K28+K29</f>
        <v>12422.7</v>
      </c>
      <c r="L25" s="61">
        <f>L27+L28+L29</f>
        <v>12422.7</v>
      </c>
    </row>
    <row r="26" spans="1:12" s="38" customFormat="1">
      <c r="A26" s="84"/>
      <c r="B26" s="82"/>
      <c r="C26" s="79"/>
      <c r="D26" s="41" t="s">
        <v>44</v>
      </c>
      <c r="E26" s="51"/>
      <c r="F26" s="51"/>
      <c r="G26" s="51"/>
      <c r="H26" s="51"/>
      <c r="I26" s="51"/>
      <c r="J26" s="51"/>
      <c r="K26" s="51"/>
      <c r="L26" s="51"/>
    </row>
    <row r="27" spans="1:12" s="38" customFormat="1">
      <c r="A27" s="84"/>
      <c r="B27" s="82"/>
      <c r="C27" s="79"/>
      <c r="D27" s="41" t="s">
        <v>12</v>
      </c>
      <c r="E27" s="51">
        <v>5594.4</v>
      </c>
      <c r="F27" s="51">
        <v>6933.1</v>
      </c>
      <c r="G27" s="51">
        <v>6933.1</v>
      </c>
      <c r="H27" s="51">
        <f>+G27-F27</f>
        <v>0</v>
      </c>
      <c r="I27" s="51">
        <f>G27-E27</f>
        <v>1338.7000000000007</v>
      </c>
      <c r="J27" s="51"/>
      <c r="K27" s="51">
        <v>6933.1</v>
      </c>
      <c r="L27" s="51">
        <v>6933.1</v>
      </c>
    </row>
    <row r="28" spans="1:12" s="38" customFormat="1">
      <c r="A28" s="84"/>
      <c r="B28" s="82"/>
      <c r="C28" s="79"/>
      <c r="D28" s="41" t="s">
        <v>59</v>
      </c>
      <c r="E28" s="51"/>
      <c r="F28" s="51"/>
      <c r="G28" s="51"/>
      <c r="H28" s="51">
        <f>+G28-F28</f>
        <v>0</v>
      </c>
      <c r="I28" s="51">
        <f>G28-E28</f>
        <v>0</v>
      </c>
      <c r="J28" s="51"/>
      <c r="K28" s="51"/>
      <c r="L28" s="51"/>
    </row>
    <row r="29" spans="1:12" s="38" customFormat="1">
      <c r="A29" s="84"/>
      <c r="B29" s="82"/>
      <c r="C29" s="79"/>
      <c r="D29" s="41" t="s">
        <v>69</v>
      </c>
      <c r="E29" s="51">
        <v>4481.5</v>
      </c>
      <c r="F29" s="51">
        <v>5489.6</v>
      </c>
      <c r="G29" s="51">
        <v>5489.6</v>
      </c>
      <c r="H29" s="51">
        <f>+G29-F29</f>
        <v>0</v>
      </c>
      <c r="I29" s="51">
        <f>G29-E29</f>
        <v>1008.1000000000004</v>
      </c>
      <c r="J29" s="51"/>
      <c r="K29" s="51">
        <v>5489.6</v>
      </c>
      <c r="L29" s="51">
        <v>5489.6</v>
      </c>
    </row>
    <row r="30" spans="1:12" s="38" customFormat="1" ht="14.25">
      <c r="A30" s="84"/>
      <c r="B30" s="82"/>
      <c r="C30" s="80">
        <v>4213</v>
      </c>
      <c r="D30" s="60" t="s">
        <v>13</v>
      </c>
      <c r="E30" s="61">
        <f>E32+E33</f>
        <v>565.20000000000005</v>
      </c>
      <c r="F30" s="92">
        <f>F32+F33</f>
        <v>1596</v>
      </c>
      <c r="G30" s="92">
        <f>G32+G33</f>
        <v>1596</v>
      </c>
      <c r="H30" s="61">
        <f>+G30-F30</f>
        <v>0</v>
      </c>
      <c r="I30" s="61">
        <f>G30-E30</f>
        <v>1030.8</v>
      </c>
      <c r="J30" s="61"/>
      <c r="K30" s="61">
        <f>K32+K33</f>
        <v>1596</v>
      </c>
      <c r="L30" s="61">
        <f>L32+L33</f>
        <v>1596</v>
      </c>
    </row>
    <row r="31" spans="1:12" s="38" customFormat="1">
      <c r="A31" s="84"/>
      <c r="B31" s="82"/>
      <c r="C31" s="79"/>
      <c r="D31" s="41" t="s">
        <v>44</v>
      </c>
      <c r="E31" s="51"/>
      <c r="F31" s="51"/>
      <c r="G31" s="51"/>
      <c r="H31" s="51"/>
      <c r="I31" s="51"/>
      <c r="J31" s="51"/>
      <c r="K31" s="51"/>
      <c r="L31" s="51"/>
    </row>
    <row r="32" spans="1:12" s="38" customFormat="1" ht="27">
      <c r="A32" s="84"/>
      <c r="B32" s="82"/>
      <c r="C32" s="79"/>
      <c r="D32" s="47" t="s">
        <v>14</v>
      </c>
      <c r="E32" s="51">
        <v>469.2</v>
      </c>
      <c r="F32" s="51">
        <v>1500</v>
      </c>
      <c r="G32" s="51">
        <v>1500</v>
      </c>
      <c r="H32" s="51">
        <f t="shared" ref="H32:H38" si="0">+G32-F32</f>
        <v>0</v>
      </c>
      <c r="I32" s="51">
        <f t="shared" ref="I32:I38" si="1">G32-E32</f>
        <v>1030.8</v>
      </c>
      <c r="J32" s="93"/>
      <c r="K32" s="51">
        <v>1500</v>
      </c>
      <c r="L32" s="51">
        <v>1500</v>
      </c>
    </row>
    <row r="33" spans="1:12" s="38" customFormat="1" ht="27">
      <c r="A33" s="84"/>
      <c r="B33" s="82"/>
      <c r="C33" s="79"/>
      <c r="D33" s="47" t="s">
        <v>53</v>
      </c>
      <c r="E33" s="51">
        <v>96</v>
      </c>
      <c r="F33" s="51">
        <v>96</v>
      </c>
      <c r="G33" s="51">
        <v>96</v>
      </c>
      <c r="H33" s="51">
        <f t="shared" si="0"/>
        <v>0</v>
      </c>
      <c r="I33" s="51">
        <f t="shared" si="1"/>
        <v>0</v>
      </c>
      <c r="J33" s="51"/>
      <c r="K33" s="51">
        <v>96</v>
      </c>
      <c r="L33" s="51">
        <v>96</v>
      </c>
    </row>
    <row r="34" spans="1:12" s="38" customFormat="1" ht="14.25">
      <c r="A34" s="84"/>
      <c r="B34" s="82"/>
      <c r="C34" s="79">
        <v>4214</v>
      </c>
      <c r="D34" s="46" t="s">
        <v>15</v>
      </c>
      <c r="E34" s="51">
        <v>1906.9</v>
      </c>
      <c r="F34" s="51">
        <v>4203.2</v>
      </c>
      <c r="G34" s="51">
        <v>4203.2</v>
      </c>
      <c r="H34" s="51">
        <f t="shared" si="0"/>
        <v>0</v>
      </c>
      <c r="I34" s="51">
        <f t="shared" si="1"/>
        <v>2296.2999999999997</v>
      </c>
      <c r="J34" s="51"/>
      <c r="K34" s="51">
        <v>4203.2</v>
      </c>
      <c r="L34" s="51">
        <v>4203.2</v>
      </c>
    </row>
    <row r="35" spans="1:12" s="36" customFormat="1" ht="23.25" customHeight="1">
      <c r="A35" s="84"/>
      <c r="B35" s="82"/>
      <c r="C35" s="79">
        <v>4215</v>
      </c>
      <c r="D35" s="46" t="s">
        <v>16</v>
      </c>
      <c r="E35" s="51">
        <v>420</v>
      </c>
      <c r="F35" s="51">
        <v>80</v>
      </c>
      <c r="G35" s="51">
        <v>120</v>
      </c>
      <c r="H35" s="51">
        <f t="shared" si="0"/>
        <v>40</v>
      </c>
      <c r="I35" s="51">
        <f t="shared" si="1"/>
        <v>-300</v>
      </c>
      <c r="J35" s="51"/>
      <c r="K35" s="51">
        <v>120</v>
      </c>
      <c r="L35" s="51">
        <v>120</v>
      </c>
    </row>
    <row r="36" spans="1:12" s="28" customFormat="1" ht="14.25">
      <c r="A36" s="84"/>
      <c r="B36" s="82"/>
      <c r="C36" s="79">
        <v>4216</v>
      </c>
      <c r="D36" s="46" t="s">
        <v>17</v>
      </c>
      <c r="E36" s="51"/>
      <c r="F36" s="51"/>
      <c r="G36" s="51"/>
      <c r="H36" s="51">
        <f t="shared" si="0"/>
        <v>0</v>
      </c>
      <c r="I36" s="51">
        <f t="shared" si="1"/>
        <v>0</v>
      </c>
      <c r="J36" s="51"/>
      <c r="K36" s="51"/>
      <c r="L36" s="51"/>
    </row>
    <row r="37" spans="1:12" s="28" customFormat="1" ht="14.25">
      <c r="A37" s="84"/>
      <c r="B37" s="82"/>
      <c r="C37" s="79">
        <v>4217</v>
      </c>
      <c r="D37" s="46" t="s">
        <v>18</v>
      </c>
      <c r="E37" s="51"/>
      <c r="F37" s="51"/>
      <c r="G37" s="51">
        <v>16000</v>
      </c>
      <c r="H37" s="51">
        <f t="shared" si="0"/>
        <v>16000</v>
      </c>
      <c r="I37" s="51">
        <f t="shared" si="1"/>
        <v>16000</v>
      </c>
      <c r="J37" s="51"/>
      <c r="K37" s="51">
        <v>16000</v>
      </c>
      <c r="L37" s="51">
        <v>16000</v>
      </c>
    </row>
    <row r="38" spans="1:12" s="28" customFormat="1" ht="14.25">
      <c r="A38" s="84"/>
      <c r="B38" s="82"/>
      <c r="C38" s="80"/>
      <c r="D38" s="60" t="s">
        <v>70</v>
      </c>
      <c r="E38" s="61">
        <f>E40+E41</f>
        <v>8120.7</v>
      </c>
      <c r="F38" s="92">
        <f>F40+F41</f>
        <v>12000</v>
      </c>
      <c r="G38" s="92">
        <f>G40+G41</f>
        <v>12000</v>
      </c>
      <c r="H38" s="61">
        <f t="shared" si="0"/>
        <v>0</v>
      </c>
      <c r="I38" s="61">
        <f t="shared" si="1"/>
        <v>3879.3</v>
      </c>
      <c r="J38" s="61"/>
      <c r="K38" s="61">
        <f>K40+K41</f>
        <v>12000</v>
      </c>
      <c r="L38" s="61">
        <f>L40+L41</f>
        <v>12000</v>
      </c>
    </row>
    <row r="39" spans="1:12" s="28" customFormat="1">
      <c r="A39" s="84"/>
      <c r="B39" s="82"/>
      <c r="C39" s="79"/>
      <c r="D39" s="41" t="s">
        <v>44</v>
      </c>
      <c r="E39" s="27"/>
      <c r="F39" s="27"/>
      <c r="G39" s="27"/>
      <c r="H39" s="27"/>
      <c r="I39" s="27"/>
      <c r="J39" s="27"/>
      <c r="K39" s="27"/>
      <c r="L39" s="27"/>
    </row>
    <row r="40" spans="1:12" s="28" customFormat="1">
      <c r="A40" s="84"/>
      <c r="B40" s="82"/>
      <c r="C40" s="79" t="s">
        <v>117</v>
      </c>
      <c r="D40" s="41" t="s">
        <v>19</v>
      </c>
      <c r="E40" s="27"/>
      <c r="F40" s="27"/>
      <c r="G40" s="27"/>
      <c r="H40" s="27">
        <f t="shared" ref="H40:H52" si="2">+G40-F40</f>
        <v>0</v>
      </c>
      <c r="I40" s="27">
        <f t="shared" ref="I40:I52" si="3">G40-E40</f>
        <v>0</v>
      </c>
      <c r="J40" s="27"/>
      <c r="K40" s="27"/>
      <c r="L40" s="27"/>
    </row>
    <row r="41" spans="1:12" s="28" customFormat="1">
      <c r="A41" s="84"/>
      <c r="B41" s="82"/>
      <c r="C41" s="79">
        <v>4222</v>
      </c>
      <c r="D41" s="41" t="s">
        <v>20</v>
      </c>
      <c r="E41" s="27">
        <v>8120.7</v>
      </c>
      <c r="F41" s="27">
        <v>12000</v>
      </c>
      <c r="G41" s="27">
        <v>12000</v>
      </c>
      <c r="H41" s="27">
        <f t="shared" si="2"/>
        <v>0</v>
      </c>
      <c r="I41" s="27">
        <f t="shared" si="3"/>
        <v>3879.3</v>
      </c>
      <c r="J41" s="27"/>
      <c r="K41" s="27">
        <v>12000</v>
      </c>
      <c r="L41" s="27">
        <v>12000</v>
      </c>
    </row>
    <row r="42" spans="1:12" s="38" customFormat="1" ht="19.5" customHeight="1">
      <c r="A42" s="84"/>
      <c r="B42" s="82"/>
      <c r="C42" s="79">
        <v>4231</v>
      </c>
      <c r="D42" s="42" t="s">
        <v>21</v>
      </c>
      <c r="E42" s="27"/>
      <c r="F42" s="27">
        <v>300</v>
      </c>
      <c r="G42" s="27">
        <v>300</v>
      </c>
      <c r="H42" s="27">
        <f t="shared" si="2"/>
        <v>0</v>
      </c>
      <c r="I42" s="27">
        <f t="shared" si="3"/>
        <v>300</v>
      </c>
      <c r="J42" s="27"/>
      <c r="K42" s="27">
        <v>300</v>
      </c>
      <c r="L42" s="27">
        <v>300</v>
      </c>
    </row>
    <row r="43" spans="1:12" s="38" customFormat="1" ht="54">
      <c r="A43" s="84"/>
      <c r="B43" s="82"/>
      <c r="C43" s="79">
        <v>4232</v>
      </c>
      <c r="D43" s="42" t="s">
        <v>22</v>
      </c>
      <c r="E43" s="27">
        <v>4328.3999999999996</v>
      </c>
      <c r="F43" s="27">
        <v>6940</v>
      </c>
      <c r="G43" s="27">
        <v>8180</v>
      </c>
      <c r="H43" s="27">
        <f t="shared" si="2"/>
        <v>1240</v>
      </c>
      <c r="I43" s="27">
        <f t="shared" si="3"/>
        <v>3851.6000000000004</v>
      </c>
      <c r="J43" s="107" t="s">
        <v>140</v>
      </c>
      <c r="K43" s="27">
        <v>8180</v>
      </c>
      <c r="L43" s="27">
        <v>8180</v>
      </c>
    </row>
    <row r="44" spans="1:12" s="38" customFormat="1" ht="28.5">
      <c r="A44" s="84"/>
      <c r="B44" s="82"/>
      <c r="C44" s="79">
        <v>4233</v>
      </c>
      <c r="D44" s="42" t="s">
        <v>64</v>
      </c>
      <c r="E44" s="27"/>
      <c r="F44" s="27"/>
      <c r="G44" s="27"/>
      <c r="H44" s="27">
        <f t="shared" si="2"/>
        <v>0</v>
      </c>
      <c r="I44" s="27">
        <f t="shared" si="3"/>
        <v>0</v>
      </c>
      <c r="J44" s="63"/>
      <c r="K44" s="27"/>
      <c r="L44" s="27"/>
    </row>
    <row r="45" spans="1:12" s="38" customFormat="1" ht="18.75" customHeight="1">
      <c r="A45" s="84"/>
      <c r="B45" s="82"/>
      <c r="C45" s="79">
        <v>4234</v>
      </c>
      <c r="D45" s="42" t="s">
        <v>23</v>
      </c>
      <c r="E45" s="51">
        <v>3083.9</v>
      </c>
      <c r="F45" s="51">
        <v>5059.3999999999996</v>
      </c>
      <c r="G45" s="51">
        <v>5059.3999999999996</v>
      </c>
      <c r="H45" s="51">
        <f t="shared" si="2"/>
        <v>0</v>
      </c>
      <c r="I45" s="51">
        <f t="shared" si="3"/>
        <v>1975.4999999999995</v>
      </c>
      <c r="J45" s="51"/>
      <c r="K45" s="51">
        <v>5059.3999999999996</v>
      </c>
      <c r="L45" s="51">
        <v>5059.3999999999996</v>
      </c>
    </row>
    <row r="46" spans="1:12" s="36" customFormat="1" ht="18.75" customHeight="1">
      <c r="A46" s="84"/>
      <c r="B46" s="82"/>
      <c r="C46" s="79">
        <v>4235</v>
      </c>
      <c r="D46" s="42" t="s">
        <v>24</v>
      </c>
      <c r="E46" s="51"/>
      <c r="F46" s="51"/>
      <c r="G46" s="51"/>
      <c r="H46" s="51">
        <f t="shared" si="2"/>
        <v>0</v>
      </c>
      <c r="I46" s="51">
        <f t="shared" si="3"/>
        <v>0</v>
      </c>
      <c r="J46" s="51"/>
      <c r="K46" s="51"/>
      <c r="L46" s="51"/>
    </row>
    <row r="47" spans="1:12" s="38" customFormat="1" ht="28.5">
      <c r="A47" s="84"/>
      <c r="B47" s="82"/>
      <c r="C47" s="79">
        <v>4236</v>
      </c>
      <c r="D47" s="42" t="s">
        <v>25</v>
      </c>
      <c r="E47" s="51">
        <v>60.8</v>
      </c>
      <c r="F47" s="51">
        <v>100</v>
      </c>
      <c r="G47" s="51">
        <v>100</v>
      </c>
      <c r="H47" s="51">
        <f t="shared" si="2"/>
        <v>0</v>
      </c>
      <c r="I47" s="51">
        <f t="shared" si="3"/>
        <v>39.200000000000003</v>
      </c>
      <c r="J47" s="51"/>
      <c r="K47" s="51">
        <v>100</v>
      </c>
      <c r="L47" s="51">
        <v>100</v>
      </c>
    </row>
    <row r="48" spans="1:12" s="36" customFormat="1" ht="18.75" customHeight="1">
      <c r="A48" s="84"/>
      <c r="B48" s="82"/>
      <c r="C48" s="79">
        <v>4237</v>
      </c>
      <c r="D48" s="42" t="s">
        <v>26</v>
      </c>
      <c r="E48" s="51">
        <v>14805.4</v>
      </c>
      <c r="F48" s="51">
        <v>15790</v>
      </c>
      <c r="G48" s="51">
        <v>15790</v>
      </c>
      <c r="H48" s="51">
        <f t="shared" si="2"/>
        <v>0</v>
      </c>
      <c r="I48" s="51">
        <f t="shared" si="3"/>
        <v>984.60000000000036</v>
      </c>
      <c r="J48" s="51"/>
      <c r="K48" s="51">
        <v>15790</v>
      </c>
      <c r="L48" s="51">
        <v>15790</v>
      </c>
    </row>
    <row r="49" spans="1:12" s="36" customFormat="1" ht="18.75" customHeight="1">
      <c r="A49" s="84"/>
      <c r="B49" s="82"/>
      <c r="C49" s="80">
        <v>4239</v>
      </c>
      <c r="D49" s="60" t="s">
        <v>27</v>
      </c>
      <c r="E49" s="92">
        <f>E51+E52</f>
        <v>110</v>
      </c>
      <c r="F49" s="92">
        <f>F51+F52</f>
        <v>13870</v>
      </c>
      <c r="G49" s="92">
        <v>120</v>
      </c>
      <c r="H49" s="92">
        <f t="shared" si="2"/>
        <v>-13750</v>
      </c>
      <c r="I49" s="92">
        <f t="shared" si="3"/>
        <v>10</v>
      </c>
      <c r="J49" s="92"/>
      <c r="K49" s="92">
        <f>K51+K52</f>
        <v>120</v>
      </c>
      <c r="L49" s="92">
        <f>L51+L52</f>
        <v>120</v>
      </c>
    </row>
    <row r="50" spans="1:12" s="36" customFormat="1" ht="18.75" customHeight="1">
      <c r="A50" s="84"/>
      <c r="B50" s="82"/>
      <c r="C50" s="79"/>
      <c r="D50" s="41" t="s">
        <v>44</v>
      </c>
      <c r="E50" s="35"/>
      <c r="F50" s="35"/>
      <c r="G50" s="35"/>
      <c r="H50" s="92">
        <f t="shared" si="2"/>
        <v>0</v>
      </c>
      <c r="I50" s="92">
        <f t="shared" si="3"/>
        <v>0</v>
      </c>
      <c r="J50" s="35"/>
      <c r="K50" s="35"/>
      <c r="L50" s="35"/>
    </row>
    <row r="51" spans="1:12" s="36" customFormat="1" ht="27">
      <c r="A51" s="84"/>
      <c r="B51" s="82"/>
      <c r="C51" s="79"/>
      <c r="D51" s="41" t="s">
        <v>118</v>
      </c>
      <c r="E51" s="35"/>
      <c r="F51" s="35">
        <v>13770</v>
      </c>
      <c r="G51" s="35">
        <v>0</v>
      </c>
      <c r="H51" s="92">
        <f t="shared" si="2"/>
        <v>-13770</v>
      </c>
      <c r="I51" s="92">
        <f t="shared" si="3"/>
        <v>0</v>
      </c>
      <c r="J51" s="35"/>
      <c r="K51" s="35">
        <v>0</v>
      </c>
      <c r="L51" s="35">
        <v>0</v>
      </c>
    </row>
    <row r="52" spans="1:12" s="36" customFormat="1" ht="70.5" customHeight="1">
      <c r="A52" s="84"/>
      <c r="B52" s="82"/>
      <c r="C52" s="79"/>
      <c r="D52" s="41" t="s">
        <v>27</v>
      </c>
      <c r="E52" s="35">
        <v>110</v>
      </c>
      <c r="F52" s="35">
        <v>100</v>
      </c>
      <c r="G52" s="35">
        <v>120</v>
      </c>
      <c r="H52" s="92">
        <f t="shared" si="2"/>
        <v>20</v>
      </c>
      <c r="I52" s="92">
        <f t="shared" si="3"/>
        <v>10</v>
      </c>
      <c r="J52" s="35"/>
      <c r="K52" s="35">
        <v>120</v>
      </c>
      <c r="L52" s="35">
        <v>120</v>
      </c>
    </row>
    <row r="53" spans="1:12" s="36" customFormat="1" ht="18.75" customHeight="1">
      <c r="A53" s="84"/>
      <c r="B53" s="82"/>
      <c r="C53" s="79">
        <v>4241</v>
      </c>
      <c r="D53" s="42" t="s">
        <v>28</v>
      </c>
      <c r="E53" s="51">
        <v>204.7</v>
      </c>
      <c r="F53" s="51">
        <v>350</v>
      </c>
      <c r="G53" s="51">
        <v>350</v>
      </c>
      <c r="H53" s="51">
        <f>+G53-F53</f>
        <v>0</v>
      </c>
      <c r="I53" s="51">
        <f>G53-E53</f>
        <v>145.30000000000001</v>
      </c>
      <c r="J53" s="51"/>
      <c r="K53" s="51">
        <v>350</v>
      </c>
      <c r="L53" s="51">
        <v>350</v>
      </c>
    </row>
    <row r="54" spans="1:12" s="36" customFormat="1" ht="28.5">
      <c r="A54" s="84"/>
      <c r="B54" s="82"/>
      <c r="C54" s="79">
        <v>4251</v>
      </c>
      <c r="D54" s="40" t="s">
        <v>29</v>
      </c>
      <c r="E54" s="35">
        <v>2098.3000000000002</v>
      </c>
      <c r="F54" s="35">
        <v>22309.5</v>
      </c>
      <c r="G54" s="35">
        <v>395</v>
      </c>
      <c r="H54" s="35">
        <f>+G54-F54</f>
        <v>-21914.5</v>
      </c>
      <c r="I54" s="35">
        <f>G54-E54</f>
        <v>-1703.3000000000002</v>
      </c>
      <c r="J54" s="35"/>
      <c r="K54" s="35">
        <v>395</v>
      </c>
      <c r="L54" s="35">
        <v>395</v>
      </c>
    </row>
    <row r="55" spans="1:12" s="36" customFormat="1" ht="28.5">
      <c r="A55" s="84"/>
      <c r="B55" s="82"/>
      <c r="C55" s="80">
        <v>4252</v>
      </c>
      <c r="D55" s="60" t="s">
        <v>30</v>
      </c>
      <c r="E55" s="61">
        <f>E57+E58</f>
        <v>1783.3</v>
      </c>
      <c r="F55" s="92">
        <f>F57+F58</f>
        <v>1663.4</v>
      </c>
      <c r="G55" s="110">
        <f>G57+G58</f>
        <v>1963.75</v>
      </c>
      <c r="H55" s="61">
        <f>+G55-F55</f>
        <v>300.34999999999991</v>
      </c>
      <c r="I55" s="61">
        <f>G55-E55</f>
        <v>180.45000000000005</v>
      </c>
      <c r="J55" s="61"/>
      <c r="K55" s="114">
        <f>K57+K58</f>
        <v>1963.75</v>
      </c>
      <c r="L55" s="114">
        <f>L57+L58</f>
        <v>1963.75</v>
      </c>
    </row>
    <row r="56" spans="1:12" s="36" customFormat="1">
      <c r="A56" s="84"/>
      <c r="B56" s="82"/>
      <c r="C56" s="79"/>
      <c r="D56" s="41" t="s">
        <v>44</v>
      </c>
      <c r="E56" s="35"/>
      <c r="F56" s="35"/>
      <c r="G56" s="35"/>
      <c r="H56" s="35"/>
      <c r="I56" s="35"/>
      <c r="J56" s="35"/>
      <c r="K56" s="35"/>
      <c r="L56" s="35"/>
    </row>
    <row r="57" spans="1:12" s="38" customFormat="1" ht="27">
      <c r="A57" s="84"/>
      <c r="B57" s="82"/>
      <c r="C57" s="79"/>
      <c r="D57" s="48" t="s">
        <v>31</v>
      </c>
      <c r="E57" s="35">
        <v>1315</v>
      </c>
      <c r="F57" s="35">
        <v>713.4</v>
      </c>
      <c r="G57" s="108">
        <v>983.75</v>
      </c>
      <c r="H57" s="35">
        <f>+G57-F57</f>
        <v>270.35000000000002</v>
      </c>
      <c r="I57" s="35">
        <f>G57-E57</f>
        <v>-331.25</v>
      </c>
      <c r="J57" s="35"/>
      <c r="K57" s="113">
        <v>983.75</v>
      </c>
      <c r="L57" s="113">
        <v>983.75</v>
      </c>
    </row>
    <row r="58" spans="1:12" s="38" customFormat="1" ht="27">
      <c r="A58" s="84"/>
      <c r="B58" s="82"/>
      <c r="C58" s="79"/>
      <c r="D58" s="48" t="s">
        <v>32</v>
      </c>
      <c r="E58" s="35">
        <v>468.3</v>
      </c>
      <c r="F58" s="35">
        <v>950</v>
      </c>
      <c r="G58" s="35">
        <v>980</v>
      </c>
      <c r="H58" s="35">
        <f>+G58-F58</f>
        <v>30</v>
      </c>
      <c r="I58" s="35">
        <f>G58-E58</f>
        <v>511.7</v>
      </c>
      <c r="J58" s="35"/>
      <c r="K58" s="35">
        <v>980</v>
      </c>
      <c r="L58" s="35">
        <v>980</v>
      </c>
    </row>
    <row r="59" spans="1:12" s="38" customFormat="1" ht="14.25">
      <c r="A59" s="84"/>
      <c r="B59" s="82"/>
      <c r="C59" s="80">
        <v>4261</v>
      </c>
      <c r="D59" s="60" t="s">
        <v>33</v>
      </c>
      <c r="E59" s="61">
        <f>E61+E62</f>
        <v>752.7</v>
      </c>
      <c r="F59" s="92">
        <f>F61+F62</f>
        <v>1275.5999999999999</v>
      </c>
      <c r="G59" s="92">
        <v>1780.6</v>
      </c>
      <c r="H59" s="61">
        <f>+G59-F59</f>
        <v>505</v>
      </c>
      <c r="I59" s="61">
        <f>G59-E59</f>
        <v>1027.8999999999999</v>
      </c>
      <c r="J59" s="61"/>
      <c r="K59" s="61">
        <v>1780.6</v>
      </c>
      <c r="L59" s="61">
        <v>1780.6</v>
      </c>
    </row>
    <row r="60" spans="1:12" s="38" customFormat="1">
      <c r="A60" s="84"/>
      <c r="B60" s="82"/>
      <c r="C60" s="79"/>
      <c r="D60" s="41" t="s">
        <v>44</v>
      </c>
      <c r="E60" s="51"/>
      <c r="F60" s="51"/>
      <c r="G60" s="51"/>
      <c r="H60" s="51"/>
      <c r="I60" s="51"/>
      <c r="J60" s="51"/>
      <c r="K60" s="51"/>
      <c r="L60" s="51"/>
    </row>
    <row r="61" spans="1:12" s="38" customFormat="1">
      <c r="A61" s="84"/>
      <c r="B61" s="82"/>
      <c r="C61" s="79"/>
      <c r="D61" s="41" t="s">
        <v>34</v>
      </c>
      <c r="E61" s="51">
        <v>752.7</v>
      </c>
      <c r="F61" s="51">
        <v>1275.5999999999999</v>
      </c>
      <c r="G61" s="51">
        <v>1780.6</v>
      </c>
      <c r="H61" s="51">
        <f t="shared" ref="H61:H67" si="4">+G61-F61</f>
        <v>505</v>
      </c>
      <c r="I61" s="51">
        <f t="shared" ref="I61:I67" si="5">G61-E61</f>
        <v>1027.8999999999999</v>
      </c>
      <c r="J61" s="51"/>
      <c r="K61" s="51">
        <v>1780.6</v>
      </c>
      <c r="L61" s="51">
        <v>1780.6</v>
      </c>
    </row>
    <row r="62" spans="1:12" s="38" customFormat="1">
      <c r="A62" s="84"/>
      <c r="B62" s="82"/>
      <c r="C62" s="79"/>
      <c r="D62" s="41" t="s">
        <v>35</v>
      </c>
      <c r="E62" s="51"/>
      <c r="F62" s="51"/>
      <c r="G62" s="51"/>
      <c r="H62" s="51">
        <f t="shared" si="4"/>
        <v>0</v>
      </c>
      <c r="I62" s="51">
        <f t="shared" si="5"/>
        <v>0</v>
      </c>
      <c r="J62" s="51"/>
      <c r="K62" s="51"/>
      <c r="L62" s="51"/>
    </row>
    <row r="63" spans="1:12" s="38" customFormat="1" ht="14.25">
      <c r="A63" s="84"/>
      <c r="B63" s="82"/>
      <c r="C63" s="79">
        <v>4262</v>
      </c>
      <c r="D63" s="42" t="s">
        <v>61</v>
      </c>
      <c r="E63" s="51"/>
      <c r="F63" s="51"/>
      <c r="G63" s="51"/>
      <c r="H63" s="51">
        <f t="shared" si="4"/>
        <v>0</v>
      </c>
      <c r="I63" s="51">
        <f t="shared" si="5"/>
        <v>0</v>
      </c>
      <c r="J63" s="51"/>
      <c r="K63" s="51"/>
      <c r="L63" s="51"/>
    </row>
    <row r="64" spans="1:12" s="38" customFormat="1" ht="14.25">
      <c r="A64" s="84"/>
      <c r="B64" s="82"/>
      <c r="C64" s="79">
        <v>4264</v>
      </c>
      <c r="D64" s="42" t="s">
        <v>60</v>
      </c>
      <c r="E64" s="51">
        <v>18411.900000000001</v>
      </c>
      <c r="F64" s="51">
        <v>1664.6</v>
      </c>
      <c r="G64" s="109">
        <v>3754.64</v>
      </c>
      <c r="H64" s="51">
        <f t="shared" si="4"/>
        <v>2090.04</v>
      </c>
      <c r="I64" s="51">
        <f t="shared" si="5"/>
        <v>-14657.260000000002</v>
      </c>
      <c r="J64" s="51"/>
      <c r="K64" s="115">
        <v>3754.64</v>
      </c>
      <c r="L64" s="115">
        <v>3754.64</v>
      </c>
    </row>
    <row r="65" spans="1:12" s="38" customFormat="1" ht="22.5" customHeight="1">
      <c r="A65" s="84"/>
      <c r="B65" s="82"/>
      <c r="C65" s="79">
        <v>4266</v>
      </c>
      <c r="D65" s="42" t="s">
        <v>72</v>
      </c>
      <c r="E65" s="51"/>
      <c r="F65" s="51"/>
      <c r="G65" s="51"/>
      <c r="H65" s="51">
        <f t="shared" si="4"/>
        <v>0</v>
      </c>
      <c r="I65" s="51">
        <f t="shared" si="5"/>
        <v>0</v>
      </c>
      <c r="J65" s="51"/>
      <c r="K65" s="51"/>
      <c r="L65" s="51"/>
    </row>
    <row r="66" spans="1:12" s="38" customFormat="1" ht="14.25">
      <c r="A66" s="84"/>
      <c r="B66" s="82"/>
      <c r="C66" s="79">
        <v>4267</v>
      </c>
      <c r="D66" s="42" t="s">
        <v>62</v>
      </c>
      <c r="E66" s="51">
        <v>1128.9000000000001</v>
      </c>
      <c r="F66" s="51">
        <v>1742</v>
      </c>
      <c r="G66" s="51">
        <v>1618.5</v>
      </c>
      <c r="H66" s="51">
        <f t="shared" si="4"/>
        <v>-123.5</v>
      </c>
      <c r="I66" s="51">
        <f t="shared" si="5"/>
        <v>489.59999999999991</v>
      </c>
      <c r="J66" s="51"/>
      <c r="K66" s="51">
        <v>1618.5</v>
      </c>
      <c r="L66" s="51">
        <v>1618.5</v>
      </c>
    </row>
    <row r="67" spans="1:12" s="38" customFormat="1" ht="14.25">
      <c r="A67" s="84"/>
      <c r="B67" s="82"/>
      <c r="C67" s="79">
        <v>4269</v>
      </c>
      <c r="D67" s="42" t="s">
        <v>36</v>
      </c>
      <c r="E67" s="51"/>
      <c r="F67" s="51"/>
      <c r="G67" s="51"/>
      <c r="H67" s="51">
        <f t="shared" si="4"/>
        <v>0</v>
      </c>
      <c r="I67" s="51">
        <f t="shared" si="5"/>
        <v>0</v>
      </c>
      <c r="J67" s="51"/>
      <c r="K67" s="51"/>
      <c r="L67" s="51"/>
    </row>
    <row r="68" spans="1:12" s="38" customFormat="1" ht="14.25">
      <c r="A68" s="84"/>
      <c r="B68" s="82"/>
      <c r="C68" s="79" t="s">
        <v>102</v>
      </c>
      <c r="D68" s="40" t="s">
        <v>103</v>
      </c>
      <c r="E68" s="51"/>
      <c r="F68" s="51"/>
      <c r="G68" s="51"/>
      <c r="H68" s="51"/>
      <c r="I68" s="51"/>
      <c r="J68" s="51"/>
      <c r="K68" s="51"/>
      <c r="L68" s="51"/>
    </row>
    <row r="69" spans="1:12" s="38" customFormat="1" ht="28.5">
      <c r="A69" s="84"/>
      <c r="B69" s="82"/>
      <c r="C69" s="79" t="s">
        <v>104</v>
      </c>
      <c r="D69" s="40" t="s">
        <v>105</v>
      </c>
      <c r="E69" s="51"/>
      <c r="F69" s="51"/>
      <c r="G69" s="51"/>
      <c r="H69" s="51"/>
      <c r="I69" s="51"/>
      <c r="J69" s="51"/>
      <c r="K69" s="51"/>
      <c r="L69" s="51"/>
    </row>
    <row r="70" spans="1:12" s="38" customFormat="1" ht="14.25">
      <c r="A70" s="84"/>
      <c r="B70" s="82"/>
      <c r="C70" s="79" t="s">
        <v>106</v>
      </c>
      <c r="D70" s="40" t="s">
        <v>107</v>
      </c>
      <c r="E70" s="51"/>
      <c r="F70" s="51"/>
      <c r="G70" s="51"/>
      <c r="H70" s="51"/>
      <c r="I70" s="51"/>
      <c r="J70" s="51"/>
      <c r="K70" s="51"/>
      <c r="L70" s="51"/>
    </row>
    <row r="71" spans="1:12" s="38" customFormat="1" ht="28.5">
      <c r="A71" s="84"/>
      <c r="B71" s="82"/>
      <c r="C71" s="79">
        <v>4511</v>
      </c>
      <c r="D71" s="40" t="s">
        <v>37</v>
      </c>
      <c r="E71" s="51"/>
      <c r="F71" s="51"/>
      <c r="G71" s="51"/>
      <c r="H71" s="51">
        <f>+G71-F71</f>
        <v>0</v>
      </c>
      <c r="I71" s="51">
        <f>G71-E71</f>
        <v>0</v>
      </c>
      <c r="J71" s="51"/>
      <c r="K71" s="51"/>
      <c r="L71" s="51"/>
    </row>
    <row r="72" spans="1:12" s="39" customFormat="1" ht="28.5">
      <c r="A72" s="84"/>
      <c r="B72" s="82"/>
      <c r="C72" s="79">
        <v>4621</v>
      </c>
      <c r="D72" s="40" t="s">
        <v>38</v>
      </c>
      <c r="E72" s="51"/>
      <c r="F72" s="51"/>
      <c r="G72" s="51"/>
      <c r="H72" s="51">
        <f>+G72-F72</f>
        <v>0</v>
      </c>
      <c r="I72" s="51">
        <f>G72-E72</f>
        <v>0</v>
      </c>
      <c r="J72" s="64"/>
      <c r="K72" s="51"/>
      <c r="L72" s="51"/>
    </row>
    <row r="73" spans="1:12" s="39" customFormat="1" ht="28.5">
      <c r="A73" s="84"/>
      <c r="B73" s="82"/>
      <c r="C73" s="79">
        <v>4631</v>
      </c>
      <c r="D73" s="40" t="s">
        <v>63</v>
      </c>
      <c r="E73" s="51"/>
      <c r="F73" s="51"/>
      <c r="G73" s="51"/>
      <c r="H73" s="51">
        <f>+G73-F73</f>
        <v>0</v>
      </c>
      <c r="I73" s="51">
        <f>G73-E73</f>
        <v>0</v>
      </c>
      <c r="J73" s="64"/>
      <c r="K73" s="51"/>
      <c r="L73" s="51"/>
    </row>
    <row r="74" spans="1:12" s="39" customFormat="1" ht="21.75" customHeight="1">
      <c r="A74" s="84"/>
      <c r="B74" s="82"/>
      <c r="C74" s="79">
        <v>4632</v>
      </c>
      <c r="D74" s="40" t="s">
        <v>57</v>
      </c>
      <c r="E74" s="51"/>
      <c r="F74" s="51"/>
      <c r="G74" s="51"/>
      <c r="H74" s="51">
        <f>+G74-F74</f>
        <v>0</v>
      </c>
      <c r="I74" s="51">
        <f>G74-E74</f>
        <v>0</v>
      </c>
      <c r="J74" s="51"/>
      <c r="K74" s="51"/>
      <c r="L74" s="51"/>
    </row>
    <row r="75" spans="1:12" s="39" customFormat="1" ht="42" customHeight="1">
      <c r="A75" s="84"/>
      <c r="B75" s="82"/>
      <c r="C75" s="79" t="s">
        <v>85</v>
      </c>
      <c r="D75" s="40" t="s">
        <v>86</v>
      </c>
      <c r="E75" s="51"/>
      <c r="F75" s="51"/>
      <c r="G75" s="51"/>
      <c r="H75" s="51"/>
      <c r="I75" s="51"/>
      <c r="J75" s="51"/>
      <c r="K75" s="51"/>
      <c r="L75" s="51"/>
    </row>
    <row r="76" spans="1:12" s="39" customFormat="1" ht="48.75" customHeight="1">
      <c r="A76" s="84"/>
      <c r="B76" s="82"/>
      <c r="C76" s="79">
        <v>4638</v>
      </c>
      <c r="D76" s="40" t="s">
        <v>88</v>
      </c>
      <c r="E76" s="51"/>
      <c r="F76" s="51"/>
      <c r="G76" s="51"/>
      <c r="H76" s="51">
        <f>+G76-F76</f>
        <v>0</v>
      </c>
      <c r="I76" s="51">
        <f>G76-E76</f>
        <v>0</v>
      </c>
      <c r="J76" s="51"/>
      <c r="K76" s="51"/>
      <c r="L76" s="51"/>
    </row>
    <row r="77" spans="1:12" s="39" customFormat="1" ht="23.25" customHeight="1">
      <c r="A77" s="84"/>
      <c r="B77" s="82"/>
      <c r="C77" s="79" t="s">
        <v>65</v>
      </c>
      <c r="D77" s="40" t="s">
        <v>66</v>
      </c>
      <c r="E77" s="51"/>
      <c r="F77" s="51"/>
      <c r="G77" s="51"/>
      <c r="H77" s="51">
        <f>+G77-F77</f>
        <v>0</v>
      </c>
      <c r="I77" s="51">
        <f>G77-E77</f>
        <v>0</v>
      </c>
      <c r="J77" s="51"/>
      <c r="K77" s="51"/>
      <c r="L77" s="51"/>
    </row>
    <row r="78" spans="1:12" s="39" customFormat="1" ht="42.75">
      <c r="A78" s="84"/>
      <c r="B78" s="82"/>
      <c r="C78" s="79" t="s">
        <v>90</v>
      </c>
      <c r="D78" s="40" t="s">
        <v>91</v>
      </c>
      <c r="E78" s="51"/>
      <c r="F78" s="51"/>
      <c r="G78" s="51"/>
      <c r="H78" s="51">
        <f>+G78-F78</f>
        <v>0</v>
      </c>
      <c r="I78" s="51">
        <f>G78-E78</f>
        <v>0</v>
      </c>
      <c r="J78" s="51"/>
      <c r="K78" s="51"/>
      <c r="L78" s="51"/>
    </row>
    <row r="79" spans="1:12" s="39" customFormat="1" ht="28.5">
      <c r="A79" s="84"/>
      <c r="B79" s="82"/>
      <c r="C79" s="79" t="s">
        <v>108</v>
      </c>
      <c r="D79" s="40" t="s">
        <v>109</v>
      </c>
      <c r="E79" s="51"/>
      <c r="F79" s="51"/>
      <c r="G79" s="51"/>
      <c r="H79" s="51"/>
      <c r="I79" s="51"/>
      <c r="J79" s="51"/>
      <c r="K79" s="51"/>
      <c r="L79" s="51"/>
    </row>
    <row r="80" spans="1:12" s="39" customFormat="1" ht="21" customHeight="1">
      <c r="A80" s="84"/>
      <c r="B80" s="82"/>
      <c r="C80" s="79">
        <v>4729</v>
      </c>
      <c r="D80" s="40" t="s">
        <v>39</v>
      </c>
      <c r="E80" s="55"/>
      <c r="F80" s="55"/>
      <c r="G80" s="51"/>
      <c r="H80" s="51">
        <f>+G80-F80</f>
        <v>0</v>
      </c>
      <c r="I80" s="51">
        <f>G80-E80</f>
        <v>0</v>
      </c>
      <c r="J80" s="55"/>
      <c r="K80" s="51"/>
      <c r="L80" s="51"/>
    </row>
    <row r="81" spans="1:12" s="39" customFormat="1" ht="30.75" customHeight="1">
      <c r="A81" s="84"/>
      <c r="B81" s="82"/>
      <c r="C81" s="79" t="s">
        <v>110</v>
      </c>
      <c r="D81" s="40" t="s">
        <v>111</v>
      </c>
      <c r="E81" s="55"/>
      <c r="F81" s="55"/>
      <c r="G81" s="51"/>
      <c r="H81" s="51"/>
      <c r="I81" s="51"/>
      <c r="J81" s="55"/>
      <c r="K81" s="51"/>
      <c r="L81" s="51"/>
    </row>
    <row r="82" spans="1:12" s="39" customFormat="1" ht="22.5" customHeight="1">
      <c r="A82" s="84"/>
      <c r="B82" s="82"/>
      <c r="C82" s="79">
        <v>4822</v>
      </c>
      <c r="D82" s="42" t="s">
        <v>40</v>
      </c>
      <c r="E82" s="55"/>
      <c r="F82" s="55"/>
      <c r="G82" s="51"/>
      <c r="H82" s="51">
        <f>+G82-F82</f>
        <v>0</v>
      </c>
      <c r="I82" s="51">
        <f>G82-E82</f>
        <v>0</v>
      </c>
      <c r="J82" s="55"/>
      <c r="K82" s="51"/>
      <c r="L82" s="51"/>
    </row>
    <row r="83" spans="1:12" s="39" customFormat="1" ht="19.5" customHeight="1">
      <c r="A83" s="84"/>
      <c r="B83" s="82"/>
      <c r="C83" s="80">
        <v>4823</v>
      </c>
      <c r="D83" s="60" t="s">
        <v>41</v>
      </c>
      <c r="E83" s="61">
        <f>E85+E86+E87</f>
        <v>636.1</v>
      </c>
      <c r="F83" s="92">
        <f>F85+F86+F87</f>
        <v>634</v>
      </c>
      <c r="G83" s="92">
        <f>G85+G86+G87</f>
        <v>655.07999999999993</v>
      </c>
      <c r="H83" s="61">
        <f>+G83-F83</f>
        <v>21.079999999999927</v>
      </c>
      <c r="I83" s="61">
        <f>G83-E83</f>
        <v>18.979999999999905</v>
      </c>
      <c r="J83" s="61"/>
      <c r="K83" s="61">
        <f>K85+K86+K87</f>
        <v>655.07999999999993</v>
      </c>
      <c r="L83" s="61">
        <f>L85+L86+L87</f>
        <v>655.07999999999993</v>
      </c>
    </row>
    <row r="84" spans="1:12" s="39" customFormat="1" ht="14.25">
      <c r="A84" s="84"/>
      <c r="B84" s="82"/>
      <c r="C84" s="79"/>
      <c r="D84" s="41" t="s">
        <v>44</v>
      </c>
      <c r="E84" s="55"/>
      <c r="F84" s="55"/>
      <c r="G84" s="55"/>
      <c r="H84" s="55"/>
      <c r="I84" s="55"/>
      <c r="J84" s="55"/>
      <c r="K84" s="51"/>
      <c r="L84" s="51"/>
    </row>
    <row r="85" spans="1:12" s="38" customFormat="1" ht="27">
      <c r="A85" s="84"/>
      <c r="B85" s="82"/>
      <c r="C85" s="79"/>
      <c r="D85" s="41" t="s">
        <v>56</v>
      </c>
      <c r="E85" s="55">
        <v>24.2</v>
      </c>
      <c r="F85" s="55">
        <v>22.1</v>
      </c>
      <c r="G85" s="109">
        <v>43.18</v>
      </c>
      <c r="H85" s="51">
        <f t="shared" ref="H85:H92" si="6">+G85-F85</f>
        <v>21.08</v>
      </c>
      <c r="I85" s="51">
        <f t="shared" ref="I85:I92" si="7">G85-E85</f>
        <v>18.98</v>
      </c>
      <c r="J85" s="55"/>
      <c r="K85" s="115">
        <v>43.18</v>
      </c>
      <c r="L85" s="115">
        <v>43.18</v>
      </c>
    </row>
    <row r="86" spans="1:12" ht="27.95" customHeight="1">
      <c r="A86" s="84"/>
      <c r="B86" s="82"/>
      <c r="C86" s="79"/>
      <c r="D86" s="41" t="s">
        <v>54</v>
      </c>
      <c r="E86" s="55">
        <v>611.9</v>
      </c>
      <c r="F86" s="55">
        <v>611.9</v>
      </c>
      <c r="G86" s="51">
        <v>611.9</v>
      </c>
      <c r="H86" s="51">
        <f t="shared" si="6"/>
        <v>0</v>
      </c>
      <c r="I86" s="51">
        <f t="shared" si="7"/>
        <v>0</v>
      </c>
      <c r="J86" s="55"/>
      <c r="K86" s="51">
        <v>611.9</v>
      </c>
      <c r="L86" s="51">
        <v>611.9</v>
      </c>
    </row>
    <row r="87" spans="1:12" ht="14.25">
      <c r="A87" s="84"/>
      <c r="B87" s="82"/>
      <c r="C87" s="79"/>
      <c r="D87" s="41" t="s">
        <v>55</v>
      </c>
      <c r="E87" s="55"/>
      <c r="F87" s="55"/>
      <c r="G87" s="51"/>
      <c r="H87" s="51">
        <f t="shared" si="6"/>
        <v>0</v>
      </c>
      <c r="I87" s="51">
        <f t="shared" si="7"/>
        <v>0</v>
      </c>
      <c r="J87" s="55"/>
      <c r="K87" s="51"/>
      <c r="L87" s="51"/>
    </row>
    <row r="88" spans="1:12" ht="31.5" customHeight="1">
      <c r="A88" s="84"/>
      <c r="B88" s="82"/>
      <c r="C88" s="79" t="s">
        <v>71</v>
      </c>
      <c r="D88" s="42" t="s">
        <v>80</v>
      </c>
      <c r="E88" s="55"/>
      <c r="F88" s="55"/>
      <c r="G88" s="51"/>
      <c r="H88" s="51">
        <f t="shared" si="6"/>
        <v>0</v>
      </c>
      <c r="I88" s="51">
        <f t="shared" si="7"/>
        <v>0</v>
      </c>
      <c r="J88" s="55"/>
      <c r="K88" s="51"/>
      <c r="L88" s="51"/>
    </row>
    <row r="89" spans="1:12" ht="31.5" customHeight="1">
      <c r="A89" s="84"/>
      <c r="B89" s="82"/>
      <c r="C89" s="79">
        <v>4831</v>
      </c>
      <c r="D89" s="40" t="s">
        <v>92</v>
      </c>
      <c r="E89" s="55"/>
      <c r="F89" s="55"/>
      <c r="G89" s="51"/>
      <c r="H89" s="51">
        <f t="shared" si="6"/>
        <v>0</v>
      </c>
      <c r="I89" s="51">
        <f t="shared" si="7"/>
        <v>0</v>
      </c>
      <c r="J89" s="55"/>
      <c r="K89" s="51"/>
      <c r="L89" s="51"/>
    </row>
    <row r="90" spans="1:12" ht="43.5" customHeight="1">
      <c r="A90" s="84"/>
      <c r="B90" s="82"/>
      <c r="C90" s="79">
        <v>4851</v>
      </c>
      <c r="D90" s="40" t="s">
        <v>93</v>
      </c>
      <c r="E90" s="55"/>
      <c r="F90" s="55"/>
      <c r="G90" s="51"/>
      <c r="H90" s="51">
        <f t="shared" si="6"/>
        <v>0</v>
      </c>
      <c r="I90" s="51">
        <f t="shared" si="7"/>
        <v>0</v>
      </c>
      <c r="J90" s="55"/>
      <c r="K90" s="51"/>
      <c r="L90" s="51"/>
    </row>
    <row r="91" spans="1:12" s="52" customFormat="1" ht="19.5" customHeight="1">
      <c r="A91" s="84"/>
      <c r="B91" s="82"/>
      <c r="C91" s="79">
        <v>4861</v>
      </c>
      <c r="D91" s="42" t="s">
        <v>42</v>
      </c>
      <c r="E91" s="55"/>
      <c r="F91" s="55"/>
      <c r="G91" s="51"/>
      <c r="H91" s="51">
        <f t="shared" si="6"/>
        <v>0</v>
      </c>
      <c r="I91" s="51">
        <f t="shared" si="7"/>
        <v>0</v>
      </c>
      <c r="J91" s="55"/>
      <c r="K91" s="51"/>
      <c r="L91" s="51"/>
    </row>
    <row r="92" spans="1:12" ht="19.5" customHeight="1">
      <c r="A92" s="85"/>
      <c r="B92" s="83"/>
      <c r="C92" s="79">
        <v>4891</v>
      </c>
      <c r="D92" s="42" t="s">
        <v>43</v>
      </c>
      <c r="E92" s="51"/>
      <c r="F92" s="51"/>
      <c r="G92" s="51"/>
      <c r="H92" s="51">
        <f t="shared" si="6"/>
        <v>0</v>
      </c>
      <c r="I92" s="51">
        <f t="shared" si="7"/>
        <v>0</v>
      </c>
      <c r="J92" s="51"/>
      <c r="K92" s="51"/>
      <c r="L92" s="51"/>
    </row>
    <row r="93" spans="1:12" ht="14.25" customHeight="1">
      <c r="D93" s="59"/>
      <c r="E93" s="65"/>
      <c r="F93" s="65"/>
      <c r="G93" s="65"/>
      <c r="H93" s="65"/>
      <c r="I93" s="65"/>
      <c r="J93" s="65"/>
      <c r="K93" s="65"/>
      <c r="L93" s="65"/>
    </row>
    <row r="94" spans="1:12" s="18" customFormat="1" ht="28.5">
      <c r="A94" s="130" t="s">
        <v>76</v>
      </c>
      <c r="B94" s="130"/>
      <c r="C94" s="53"/>
      <c r="D94" s="22" t="s">
        <v>45</v>
      </c>
      <c r="E94" s="17">
        <f>SUM(E96:E105)</f>
        <v>5181.6000000000004</v>
      </c>
      <c r="F94" s="17">
        <f>SUM(F96:F105)</f>
        <v>1500</v>
      </c>
      <c r="G94" s="17">
        <f>SUM(G96:G105)</f>
        <v>0</v>
      </c>
      <c r="H94" s="17">
        <f>+G94-F94</f>
        <v>-1500</v>
      </c>
      <c r="I94" s="17">
        <f>G94-E94</f>
        <v>-5181.6000000000004</v>
      </c>
      <c r="J94" s="17"/>
      <c r="K94" s="17">
        <f>SUM(K96:K105)</f>
        <v>2800</v>
      </c>
      <c r="L94" s="17">
        <f>SUM(L96:L105)</f>
        <v>2800</v>
      </c>
    </row>
    <row r="95" spans="1:12" s="12" customFormat="1" ht="23.25" customHeight="1">
      <c r="A95" s="71" t="s">
        <v>77</v>
      </c>
      <c r="B95" s="71" t="s">
        <v>78</v>
      </c>
      <c r="C95" s="54"/>
      <c r="D95" s="9" t="s">
        <v>44</v>
      </c>
      <c r="E95" s="10"/>
      <c r="F95" s="10"/>
      <c r="G95" s="10"/>
      <c r="H95" s="10"/>
      <c r="I95" s="10"/>
      <c r="J95" s="10"/>
      <c r="K95" s="10"/>
      <c r="L95" s="10"/>
    </row>
    <row r="96" spans="1:12" s="21" customFormat="1" ht="15.75" customHeight="1">
      <c r="A96" s="86">
        <v>1092</v>
      </c>
      <c r="B96" s="86">
        <v>31001</v>
      </c>
      <c r="C96" s="32">
        <v>5111</v>
      </c>
      <c r="D96" s="13" t="s">
        <v>112</v>
      </c>
      <c r="E96" s="23"/>
      <c r="F96" s="23"/>
      <c r="G96" s="30"/>
      <c r="H96" s="30">
        <f t="shared" ref="H96:H105" si="8">+G96-F96</f>
        <v>0</v>
      </c>
      <c r="I96" s="30">
        <f t="shared" ref="I96:I105" si="9">G96-E96</f>
        <v>0</v>
      </c>
      <c r="J96" s="23"/>
      <c r="K96" s="30"/>
      <c r="L96" s="30"/>
    </row>
    <row r="97" spans="1:12" s="21" customFormat="1" ht="15.75" customHeight="1">
      <c r="A97" s="84"/>
      <c r="B97" s="84"/>
      <c r="C97" s="32">
        <v>5112</v>
      </c>
      <c r="D97" s="13" t="s">
        <v>113</v>
      </c>
      <c r="E97" s="23"/>
      <c r="F97" s="23"/>
      <c r="G97" s="30"/>
      <c r="H97" s="30">
        <f t="shared" si="8"/>
        <v>0</v>
      </c>
      <c r="I97" s="30">
        <f t="shared" si="9"/>
        <v>0</v>
      </c>
      <c r="J97" s="23"/>
      <c r="K97" s="30"/>
      <c r="L97" s="30"/>
    </row>
    <row r="98" spans="1:12" s="21" customFormat="1" ht="28.5">
      <c r="A98" s="84"/>
      <c r="B98" s="84"/>
      <c r="C98" s="32">
        <v>5113</v>
      </c>
      <c r="D98" s="13" t="s">
        <v>114</v>
      </c>
      <c r="E98" s="23"/>
      <c r="F98" s="23"/>
      <c r="G98" s="30"/>
      <c r="H98" s="30">
        <f t="shared" si="8"/>
        <v>0</v>
      </c>
      <c r="I98" s="30">
        <f t="shared" si="9"/>
        <v>0</v>
      </c>
      <c r="J98" s="23"/>
      <c r="K98" s="30"/>
      <c r="L98" s="30"/>
    </row>
    <row r="99" spans="1:12" s="21" customFormat="1" ht="14.25">
      <c r="A99" s="84"/>
      <c r="B99" s="84"/>
      <c r="C99" s="32">
        <v>5121</v>
      </c>
      <c r="D99" s="13" t="s">
        <v>46</v>
      </c>
      <c r="E99" s="23"/>
      <c r="F99" s="23"/>
      <c r="G99" s="30"/>
      <c r="H99" s="30">
        <f t="shared" si="8"/>
        <v>0</v>
      </c>
      <c r="I99" s="30">
        <f t="shared" si="9"/>
        <v>0</v>
      </c>
      <c r="J99" s="23"/>
      <c r="K99" s="30"/>
      <c r="L99" s="30"/>
    </row>
    <row r="100" spans="1:12" s="21" customFormat="1" ht="15.75" customHeight="1">
      <c r="A100" s="84"/>
      <c r="B100" s="84"/>
      <c r="C100" s="32">
        <v>5122</v>
      </c>
      <c r="D100" s="13" t="s">
        <v>47</v>
      </c>
      <c r="E100" s="23">
        <v>5181.6000000000004</v>
      </c>
      <c r="F100" s="23">
        <v>1500</v>
      </c>
      <c r="G100" s="30"/>
      <c r="H100" s="30">
        <f t="shared" si="8"/>
        <v>-1500</v>
      </c>
      <c r="I100" s="30">
        <f t="shared" si="9"/>
        <v>-5181.6000000000004</v>
      </c>
      <c r="J100" s="23"/>
      <c r="K100" s="30">
        <v>2800</v>
      </c>
      <c r="L100" s="30">
        <v>2800</v>
      </c>
    </row>
    <row r="101" spans="1:12" s="21" customFormat="1" ht="15.75" customHeight="1">
      <c r="A101" s="84"/>
      <c r="B101" s="84"/>
      <c r="C101" s="32">
        <v>5129</v>
      </c>
      <c r="D101" s="13" t="s">
        <v>48</v>
      </c>
      <c r="E101" s="23"/>
      <c r="F101" s="23"/>
      <c r="G101" s="30"/>
      <c r="H101" s="30">
        <f t="shared" si="8"/>
        <v>0</v>
      </c>
      <c r="I101" s="30">
        <f t="shared" si="9"/>
        <v>0</v>
      </c>
      <c r="J101" s="23"/>
      <c r="K101" s="30"/>
      <c r="L101" s="30"/>
    </row>
    <row r="102" spans="1:12" s="21" customFormat="1" ht="15.75" customHeight="1">
      <c r="A102" s="84"/>
      <c r="B102" s="84"/>
      <c r="C102" s="32">
        <v>5131</v>
      </c>
      <c r="D102" s="13" t="s">
        <v>87</v>
      </c>
      <c r="E102" s="23"/>
      <c r="F102" s="23"/>
      <c r="G102" s="30"/>
      <c r="H102" s="30">
        <f t="shared" si="8"/>
        <v>0</v>
      </c>
      <c r="I102" s="30">
        <f t="shared" si="9"/>
        <v>0</v>
      </c>
      <c r="J102" s="23"/>
      <c r="K102" s="30"/>
      <c r="L102" s="30"/>
    </row>
    <row r="103" spans="1:12" s="21" customFormat="1" ht="14.25">
      <c r="A103" s="84"/>
      <c r="B103" s="84"/>
      <c r="C103" s="32">
        <v>5132</v>
      </c>
      <c r="D103" s="13" t="s">
        <v>49</v>
      </c>
      <c r="E103" s="23"/>
      <c r="F103" s="23"/>
      <c r="G103" s="30"/>
      <c r="H103" s="30">
        <f t="shared" si="8"/>
        <v>0</v>
      </c>
      <c r="I103" s="30">
        <f t="shared" si="9"/>
        <v>0</v>
      </c>
      <c r="J103" s="23"/>
      <c r="K103" s="30"/>
      <c r="L103" s="30"/>
    </row>
    <row r="104" spans="1:12" s="21" customFormat="1" ht="14.25">
      <c r="A104" s="84"/>
      <c r="B104" s="84"/>
      <c r="C104" s="32">
        <v>5133</v>
      </c>
      <c r="D104" s="13" t="s">
        <v>115</v>
      </c>
      <c r="E104" s="23"/>
      <c r="F104" s="23"/>
      <c r="G104" s="30"/>
      <c r="H104" s="30">
        <f t="shared" si="8"/>
        <v>0</v>
      </c>
      <c r="I104" s="30">
        <f t="shared" si="9"/>
        <v>0</v>
      </c>
      <c r="J104" s="23"/>
      <c r="K104" s="30"/>
      <c r="L104" s="30"/>
    </row>
    <row r="105" spans="1:12" s="21" customFormat="1" ht="15.75" customHeight="1">
      <c r="A105" s="85"/>
      <c r="B105" s="85"/>
      <c r="C105" s="32">
        <v>5134</v>
      </c>
      <c r="D105" s="13" t="s">
        <v>116</v>
      </c>
      <c r="E105" s="23"/>
      <c r="F105" s="23"/>
      <c r="G105" s="30"/>
      <c r="H105" s="30">
        <f t="shared" si="8"/>
        <v>0</v>
      </c>
      <c r="I105" s="30">
        <f t="shared" si="9"/>
        <v>0</v>
      </c>
      <c r="J105" s="23"/>
      <c r="K105" s="30"/>
      <c r="L105" s="30"/>
    </row>
  </sheetData>
  <customSheetViews>
    <customSheetView guid="{EE5C0AFB-B96A-4C3C-885D-9A248AEB532B}" showPageBreaks="1" showRuler="0">
      <pageMargins left="0.18" right="0.17" top="0.28000000000000003" bottom="0.24" header="0.17" footer="0.19"/>
      <pageSetup paperSize="9" scale="80" orientation="landscape" verticalDpi="0" r:id="rId1"/>
      <headerFooter alignWithMargins="0"/>
    </customSheetView>
    <customSheetView guid="{D9EA75C0-4948-47E2-929C-5FF812E82023}" showRuler="0" topLeftCell="A52">
      <selection activeCell="C57" sqref="C57"/>
      <pageMargins left="0.75" right="0.75" top="0.28000000000000003" bottom="0.24" header="0.17" footer="0.19"/>
      <pageSetup paperSize="9" orientation="portrait" verticalDpi="0" r:id="rId2"/>
      <headerFooter alignWithMargins="0"/>
    </customSheetView>
  </customSheetViews>
  <mergeCells count="11">
    <mergeCell ref="A6:B6"/>
    <mergeCell ref="A2:H2"/>
    <mergeCell ref="A94:B94"/>
    <mergeCell ref="A7:B7"/>
    <mergeCell ref="D3:I3"/>
    <mergeCell ref="A10:A18"/>
    <mergeCell ref="B10:B12"/>
    <mergeCell ref="B13:B14"/>
    <mergeCell ref="B15:B16"/>
    <mergeCell ref="B17:B18"/>
    <mergeCell ref="C7:D7"/>
  </mergeCells>
  <phoneticPr fontId="2" type="noConversion"/>
  <conditionalFormatting sqref="C8:D8">
    <cfRule type="cellIs" dxfId="1" priority="13" stopIfTrue="1" operator="equal">
      <formula>0</formula>
    </cfRule>
  </conditionalFormatting>
  <conditionalFormatting sqref="D14:D15">
    <cfRule type="cellIs" dxfId="0" priority="9" stopIfTrue="1" operator="equal">
      <formula>0</formula>
    </cfRule>
  </conditionalFormatting>
  <pageMargins left="0.18" right="0.17" top="0.19" bottom="0.16" header="0.18" footer="0.16"/>
  <pageSetup paperSize="9" scale="80" orientation="landscape" verticalDpi="1200" r:id="rId3"/>
  <headerFooter alignWithMargins="0">
    <oddFooter>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1-ԱՄՓՈՓ</vt:lpstr>
      <vt:lpstr>2-ԸՆԴԱՄԵՆԸ ԾԱԽՍԵՐ</vt:lpstr>
      <vt:lpstr>'2-ԸՆԴԱՄԵՆԸ ԾԱԽՍԵՐ'!Заголовки_для_печати</vt:lpstr>
    </vt:vector>
  </TitlesOfParts>
  <Company>MFE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PC-2</cp:lastModifiedBy>
  <cp:lastPrinted>2025-03-04T07:55:22Z</cp:lastPrinted>
  <dcterms:created xsi:type="dcterms:W3CDTF">2003-05-20T07:22:10Z</dcterms:created>
  <dcterms:modified xsi:type="dcterms:W3CDTF">2025-09-19T12:26:35Z</dcterms:modified>
</cp:coreProperties>
</file>